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lark\Dropbox\Client Files\Walmart\Dockets\TX - 52195 El Paso Electric\Walmart\Testimony\Teague\"/>
    </mc:Choice>
  </mc:AlternateContent>
  <xr:revisionPtr revIDLastSave="0" documentId="13_ncr:1_{3F3615B5-FEEC-4725-BC8D-988FE7BF93A2}" xr6:coauthVersionLast="47" xr6:coauthVersionMax="47" xr10:uidLastSave="{00000000-0000-0000-0000-000000000000}"/>
  <bookViews>
    <workbookView xWindow="-45120" yWindow="750" windowWidth="29040" windowHeight="15840" tabRatio="941" xr2:uid="{9D73BE42-C128-4C87-8A0D-D192592E5727}"/>
  </bookViews>
  <sheets>
    <sheet name="Ex ADT-2" sheetId="58" r:id="rId1"/>
    <sheet name="Ex ADT-3" sheetId="35" r:id="rId2"/>
    <sheet name="Ex ADT-4" sheetId="59" r:id="rId3"/>
    <sheet name="For Ex ADT-3(1)" sheetId="43" r:id="rId4"/>
    <sheet name="For Ex ADT-3(2)" sheetId="44" r:id="rId5"/>
  </sheets>
  <externalReferences>
    <externalReference r:id="rId6"/>
  </externalReferences>
  <definedNames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hidden="1">'[1]COST OF SERVICE'!#REF!</definedName>
    <definedName name="_Key1" hidden="1">#REF!</definedName>
    <definedName name="_Key2" hidden="1">#REF!</definedName>
    <definedName name="_Order1" hidden="1">255</definedName>
    <definedName name="_Order2" hidden="1">0</definedName>
    <definedName name="_Regression_Int" hidden="1">1</definedName>
    <definedName name="_Sort" hidden="1">#REF!</definedName>
    <definedName name="dfsdfsdfsdf" hidden="1">'[1]COST OF SERVICE'!#REF!</definedName>
    <definedName name="LossFactors">#REF!</definedName>
    <definedName name="O1.03CPD">#REF!</definedName>
    <definedName name="O1.03Energy">#REF!</definedName>
    <definedName name="O1.03MDD">#REF!</definedName>
    <definedName name="O1.04CPD">#REF!</definedName>
    <definedName name="O1.04Energy">#REF!</definedName>
    <definedName name="O1.04MDD">#REF!</definedName>
    <definedName name="Pal_Workbook_GUID" hidden="1">"WM86NBRVE9KHQPNSDDJJY4J1"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localSheetId="1" hidden="1">_xll.RiskCellHasTokens(262144+512+524288)</definedName>
    <definedName name="RiskIsInput" localSheetId="2" hidden="1">_xll.RiskCellHasTokens(262144+512+524288)</definedName>
    <definedName name="RiskIsInput" localSheetId="3" hidden="1">_xll.RiskCellHasTokens(262144+512+524288)</definedName>
    <definedName name="RiskIsInput" localSheetId="4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localSheetId="1" hidden="1">_xll.RiskCellHasTokens(1024)</definedName>
    <definedName name="RiskIsOutput" localSheetId="2" hidden="1">_xll.RiskCellHasTokens(1024)</definedName>
    <definedName name="RiskIsOutput" localSheetId="3" hidden="1">_xll.RiskCellHasTokens(1024)</definedName>
    <definedName name="RiskIsOutput" localSheetId="4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localSheetId="1" hidden="1">_xll.RiskCellHasTokens(4096+32768+65536)</definedName>
    <definedName name="RiskIsStatistics" localSheetId="2" hidden="1">_xll.RiskCellHasTokens(4096+32768+65536)</definedName>
    <definedName name="RiskIsStatistics" localSheetId="3" hidden="1">_xll.RiskCellHasTokens(4096+32768+65536)</definedName>
    <definedName name="RiskIsStatistics" localSheetId="4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dnldView" hidden="1">"D3AGMWPPTUYDCJTDZ8WJR9VSG"</definedName>
    <definedName name="SAPBEXsysID" hidden="1">"PBW"</definedName>
    <definedName name="wrn.ACC._.PROV." localSheetId="3" hidden="1">{"JURIS_ACC_PROV",#N/A,FALSE,"COSTSTUDY";"OKCLS_ACC_PROV",#N/A,FALSE,"COSTSTUDY"}</definedName>
    <definedName name="wrn.ACC._.PROV." localSheetId="4" hidden="1">{"JURIS_ACC_PROV",#N/A,FALSE,"COSTSTUDY";"OKCLS_ACC_PROV",#N/A,FALSE,"COSTSTUDY"}</definedName>
    <definedName name="wrn.ACC._.PROV." hidden="1">{"JURIS_ACC_PROV",#N/A,FALSE,"COSTSTUDY";"OKCLS_ACC_PROV",#N/A,FALSE,"COSTSTUDY"}</definedName>
    <definedName name="wrn.allocpb." hidden="1">{#N/A,#N/A,FALSE,"Alloc"}</definedName>
    <definedName name="wrn.CAPACITY._.ALLOC._.SUMMARY." localSheetId="3" hidden="1">{"CAP_ALLOC_SUMMARY",#N/A,FALSE,"Alloc Summary"}</definedName>
    <definedName name="wrn.CAPACITY._.ALLOC._.SUMMARY." localSheetId="4" hidden="1">{"CAP_ALLOC_SUMMARY",#N/A,FALSE,"Alloc Summary"}</definedName>
    <definedName name="wrn.CAPACITY._.ALLOC._.SUMMARY." hidden="1">{"CAP_ALLOC_SUMMARY",#N/A,FALSE,"Alloc Summary"}</definedName>
    <definedName name="wrn.CUST._.REV._.ALLOC._.INPUT." localSheetId="3" hidden="1">{"SECTK_JURIS_CUSTREV",#N/A,FALSE,"COSTSTUDY";"SECTK_OKCLS_CUSTREV",#N/A,FALSE,"COSTSTUDY"}</definedName>
    <definedName name="wrn.CUST._.REV._.ALLOC._.INPUT." localSheetId="4" hidden="1">{"SECTK_JURIS_CUSTREV",#N/A,FALSE,"COSTSTUDY";"SECTK_OKCLS_CUSTREV",#N/A,FALSE,"COSTSTUDY"}</definedName>
    <definedName name="wrn.CUST._.REV._.ALLOC._.INPUT." hidden="1">{"SECTK_JURIS_CUSTREV",#N/A,FALSE,"COSTSTUDY";"SECTK_OKCLS_CUSTREV",#N/A,FALSE,"COSTSTUDY"}</definedName>
    <definedName name="wrn.CUSTOMER._.ALLOC._.RATIOS." localSheetId="3" hidden="1">{"JURIS_CUST_ALLOC_RATIOS",#N/A,FALSE,"COSTSTUDY";"OKCLS_CUST_ALLOC_RATIOS",#N/A,FALSE,"COSTSTUDY"}</definedName>
    <definedName name="wrn.CUSTOMER._.ALLOC._.RATIOS." localSheetId="4" hidden="1">{"JURIS_CUST_ALLOC_RATIOS",#N/A,FALSE,"COSTSTUDY";"OKCLS_CUST_ALLOC_RATIOS",#N/A,FALSE,"COSTSTUDY"}</definedName>
    <definedName name="wrn.CUSTOMER._.ALLOC._.RATIOS." hidden="1">{"JURIS_CUST_ALLOC_RATIOS",#N/A,FALSE,"COSTSTUDY";"OKCLS_CUST_ALLOC_RATIOS",#N/A,FALSE,"COSTSTUDY"}</definedName>
    <definedName name="wrn.DEMAND._.ENERGY._.RATIOS." localSheetId="3" hidden="1">{"JURIS_DMDENRGY_RATIOS",#N/A,FALSE,"COSTSTUDY";"OKCLS_DMDENRGY_RATIOS",#N/A,FALSE,"COSTSTUDY"}</definedName>
    <definedName name="wrn.DEMAND._.ENERGY._.RATIOS." localSheetId="4" hidden="1">{"JURIS_DMDENRGY_RATIOS",#N/A,FALSE,"COSTSTUDY";"OKCLS_DMDENRGY_RATIOS",#N/A,FALSE,"COSTSTUDY"}</definedName>
    <definedName name="wrn.DEMAND._.ENERGY._.RATIOS." hidden="1">{"JURIS_DMDENRGY_RATIOS",#N/A,FALSE,"COSTSTUDY";"OKCLS_DMDENRGY_RATIOS",#N/A,FALSE,"COSTSTUDY"}</definedName>
    <definedName name="wrn.DEPRECIATION._.EXPENSE." localSheetId="3" hidden="1">{"JURIS_DEPR_EXP",#N/A,FALSE,"COSTSTUDY";"OKCLS_DEPR_EXP",#N/A,FALSE,"COSTSTUDY"}</definedName>
    <definedName name="wrn.DEPRECIATION._.EXPENSE." localSheetId="4" hidden="1">{"JURIS_DEPR_EXP",#N/A,FALSE,"COSTSTUDY";"OKCLS_DEPR_EXP",#N/A,FALSE,"COSTSTUDY"}</definedName>
    <definedName name="wrn.DEPRECIATION._.EXPENSE." hidden="1">{"JURIS_DEPR_EXP",#N/A,FALSE,"COSTSTUDY";"OKCLS_DEPR_EXP",#N/A,FALSE,"COSTSTUDY"}</definedName>
    <definedName name="wrn.DEVLP._.LABOR._.ALLOC." localSheetId="3" hidden="1">{"JURIS_LAB_ALOC_DEVLP",#N/A,FALSE,"COSTSTUDY";"OKCLS_LAB_ALOC_DEVLP",#N/A,FALSE,"COSTSTUDY"}</definedName>
    <definedName name="wrn.DEVLP._.LABOR._.ALLOC." localSheetId="4" hidden="1">{"JURIS_LAB_ALOC_DEVLP",#N/A,FALSE,"COSTSTUDY";"OKCLS_LAB_ALOC_DEVLP",#N/A,FALSE,"COSTSTUDY"}</definedName>
    <definedName name="wrn.DEVLP._.LABOR._.ALLOC." hidden="1">{"JURIS_LAB_ALOC_DEVLP",#N/A,FALSE,"COSTSTUDY";"OKCLS_LAB_ALOC_DEVLP",#N/A,FALSE,"COSTSTUDY"}</definedName>
    <definedName name="wrn.DMD._.ENERGY._.ALLOC._.INPUT." localSheetId="3" hidden="1">{"JURIS_DMDENRGY_AL_INPUT",#N/A,FALSE,"COSTSTUDY";"OKCLS_DMDENRGY_AL_INPUT",#N/A,FALSE,"COSTSTUDY"}</definedName>
    <definedName name="wrn.DMD._.ENERGY._.ALLOC._.INPUT." localSheetId="4" hidden="1">{"JURIS_DMDENRGY_AL_INPUT",#N/A,FALSE,"COSTSTUDY";"OKCLS_DMDENRGY_AL_INPUT",#N/A,FALSE,"COSTSTUDY"}</definedName>
    <definedName name="wrn.DMD._.ENERGY._.ALLOC._.INPUT." hidden="1">{"JURIS_DMDENRGY_AL_INPUT",#N/A,FALSE,"COSTSTUDY";"OKCLS_DMDENRGY_AL_INPUT",#N/A,FALSE,"COSTSTUDY"}</definedName>
    <definedName name="wrn.INCOME._.TAX._.CALCULATION." localSheetId="3" hidden="1">{"JURIS_INC_TAX_CALC",#N/A,FALSE,"COSTSTUDY";"OKCLS_INC_TAX_CALC",#N/A,FALSE,"COSTSTUDY"}</definedName>
    <definedName name="wrn.INCOME._.TAX._.CALCULATION." localSheetId="4" hidden="1">{"JURIS_INC_TAX_CALC",#N/A,FALSE,"COSTSTUDY";"OKCLS_INC_TAX_CALC",#N/A,FALSE,"COSTSTUDY"}</definedName>
    <definedName name="wrn.INCOME._.TAX._.CALCULATION." hidden="1">{"JURIS_INC_TAX_CALC",#N/A,FALSE,"COSTSTUDY";"OKCLS_INC_TAX_CALC",#N/A,FALSE,"COSTSTUDY"}</definedName>
    <definedName name="wrn.INTERNAL._.ALLOC._.INPUT." localSheetId="3" hidden="1">{"JURIS_INT_ALOC_AMTS",#N/A,FALSE,"COSTSTUDY";"OKCLS_INT_ALOC_AMTS",#N/A,FALSE,"COSTSTUDY"}</definedName>
    <definedName name="wrn.INTERNAL._.ALLOC._.INPUT." localSheetId="4" hidden="1">{"JURIS_INT_ALOC_AMTS",#N/A,FALSE,"COSTSTUDY";"OKCLS_INT_ALOC_AMTS",#N/A,FALSE,"COSTSTUDY"}</definedName>
    <definedName name="wrn.INTERNAL._.ALLOC._.INPUT." hidden="1">{"JURIS_INT_ALOC_AMTS",#N/A,FALSE,"COSTSTUDY";"OKCLS_INT_ALOC_AMTS",#N/A,FALSE,"COSTSTUDY"}</definedName>
    <definedName name="wrn.INTERNAL._.ALLOC._.RATIOS." localSheetId="3" hidden="1">{"JURIS_INTAL_RATIOS",#N/A,FALSE,"COSTSTUDY";"OKCLS_INTAL_RATIOS",#N/A,FALSE,"COSTSTUDY"}</definedName>
    <definedName name="wrn.INTERNAL._.ALLOC._.RATIOS." localSheetId="4" hidden="1">{"JURIS_INTAL_RATIOS",#N/A,FALSE,"COSTSTUDY";"OKCLS_INTAL_RATIOS",#N/A,FALSE,"COSTSTUDY"}</definedName>
    <definedName name="wrn.INTERNAL._.ALLOC._.RATIOS." hidden="1">{"JURIS_INTAL_RATIOS",#N/A,FALSE,"COSTSTUDY";"OKCLS_INTAL_RATIOS",#N/A,FALSE,"COSTSTUDY"}</definedName>
    <definedName name="wrn.OM._.EXPENSES." localSheetId="3" hidden="1">{"JURIS_OM_EXP",#N/A,FALSE,"COSTSTUDY";"OKCLS_OM_EXP",#N/A,FALSE,"COSTSTUDY"}</definedName>
    <definedName name="wrn.OM._.EXPENSES." localSheetId="4" hidden="1">{"JURIS_OM_EXP",#N/A,FALSE,"COSTSTUDY";"OKCLS_OM_EXP",#N/A,FALSE,"COSTSTUDY"}</definedName>
    <definedName name="wrn.OM._.EXPENSES." hidden="1">{"JURIS_OM_EXP",#N/A,FALSE,"COSTSTUDY";"OKCLS_OM_EXP",#N/A,FALSE,"COSTSTUDY"}</definedName>
    <definedName name="wrn.PLANT._.IN._.SERVICE." localSheetId="3" hidden="1">{"JURIS_PLT_IN_SERV",#N/A,FALSE,"COSTSTUDY";"OKCLS_PLT_IN_SERV",#N/A,FALSE,"COSTSTUDY"}</definedName>
    <definedName name="wrn.PLANT._.IN._.SERVICE." localSheetId="4" hidden="1">{"JURIS_PLT_IN_SERV",#N/A,FALSE,"COSTSTUDY";"OKCLS_PLT_IN_SERV",#N/A,FALSE,"COSTSTUDY"}</definedName>
    <definedName name="wrn.PLANT._.IN._.SERVICE." hidden="1">{"JURIS_PLT_IN_SERV",#N/A,FALSE,"COSTSTUDY";"OKCLS_PLT_IN_SERV",#N/A,FALSE,"COSTSTUDY"}</definedName>
    <definedName name="wrn.Print._.All." hidden="1">{#N/A,#N/A,FALSE,"Summary";#N/A,#N/A,FALSE,"City Gate";#N/A,#N/A,FALSE,"Ind Trans";#N/A,#N/A,FALSE,"Electric Gen"}</definedName>
    <definedName name="wrn.RATEBASE._.ADJUSTMENTS." localSheetId="3" hidden="1">{"JURIS_RB_ADJS",#N/A,FALSE,"COSTSTUDY";"OKCLS_RB_ADJS",#N/A,FALSE,"COSTSTUDY"}</definedName>
    <definedName name="wrn.RATEBASE._.ADJUSTMENTS." localSheetId="4" hidden="1">{"JURIS_RB_ADJS",#N/A,FALSE,"COSTSTUDY";"OKCLS_RB_ADJS",#N/A,FALSE,"COSTSTUDY"}</definedName>
    <definedName name="wrn.RATEBASE._.ADJUSTMENTS." hidden="1">{"JURIS_RB_ADJS",#N/A,FALSE,"COSTSTUDY";"OKCLS_RB_ADJS",#N/A,FALSE,"COSTSTUDY"}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_K_1." localSheetId="3" hidden="1">{"SCHK1",#N/A,FALSE,"FILING REPORTS"}</definedName>
    <definedName name="wrn.SCHEDULE_K_1." localSheetId="4" hidden="1">{"SCHK1",#N/A,FALSE,"FILING REPORTS"}</definedName>
    <definedName name="wrn.SCHEDULE_K_1." hidden="1">{"SCHK1",#N/A,FALSE,"FILING REPORTS"}</definedName>
    <definedName name="wrn.SECTLREPORTS." localSheetId="3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localSheetId="4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ECTLREPORTS." hidden="1">{"SCHL",#N/A,FALSE,"FILING REPORTS";"SCHL1",#N/A,FALSE,"COSTSTUDY";"SCHL2",#N/A,FALSE,"COSTSTUDY";"SCHL3",#N/A,FALSE,"COSTSTUDY";"SCHL4",#N/A,FALSE,"COSTSTUDY";"SCHL5",#N/A,FALSE,"COSTSTUDY";"SCHL6",#N/A,FALSE,"COSTSTUDY";"SCHL7",#N/A,FALSE,"COSTSTUDY";"SCHL8",#N/A,FALSE,"COSTSTUDY"}</definedName>
    <definedName name="wrn.SPA._.Invoice." localSheetId="3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localSheetId="4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PA._.Invoice." hidden="1">{#N/A,#N/A,FALSE,"spa letter";#N/A,#N/A,FALSE,"Vance Invoice";#N/A,#N/A,FALSE,"Vance calc1";#N/A,#N/A,FALSE,"Vance calc2";#N/A,#N/A,FALSE,"Paris Invoice";#N/A,#N/A,FALSE,"Paris calc1";#N/A,#N/A,FALSE,"Paris calc2";#N/A,#N/A,FALSE,"Short Invoice";#N/A,#N/A,FALSE,"Short calc1 ";#N/A,#N/A,FALSE,"Short calc2 ";#N/A,#N/A,FALSE,"Purcell Invoice";#N/A,#N/A,FALSE,"Purcell calc1";#N/A,#N/A,FALSE,"Purcell calc2";#N/A,#N/A,FALSE,"Data Entry"}</definedName>
    <definedName name="wrn.SUMMARY." localSheetId="3" hidden="1">{"OKCLS_SUMMARY",#N/A,FALSE,"INTERNAL REPORTS";"JURIS_SUMMARY",#N/A,FALSE,"INTERNAL REPORTS"}</definedName>
    <definedName name="wrn.SUMMARY." localSheetId="4" hidden="1">{"OKCLS_SUMMARY",#N/A,FALSE,"INTERNAL REPORTS";"JURIS_SUMMARY",#N/A,FALSE,"INTERNAL REPORTS"}</definedName>
    <definedName name="wrn.SUMMARY." hidden="1">{"OKCLS_SUMMARY",#N/A,FALSE,"INTERNAL REPORTS";"JURIS_SUMMARY",#N/A,FALSE,"INTERNAL REPORTS"}</definedName>
    <definedName name="wrn.TAXES._.OTHER." localSheetId="3" hidden="1">{"JURIS_TAXES_OTHER",#N/A,FALSE,"COSTSTUDY";"OKCLS_TAXES_OTHER",#N/A,FALSE,"COSTSTUDY"}</definedName>
    <definedName name="wrn.TAXES._.OTHER." localSheetId="4" hidden="1">{"JURIS_TAXES_OTHER",#N/A,FALSE,"COSTSTUDY";"OKCLS_TAXES_OTHER",#N/A,FALSE,"COSTSTUDY"}</definedName>
    <definedName name="wrn.TAXES._.OTHER." hidden="1">{"JURIS_TAXES_OTHER",#N/A,FALSE,"COSTSTUDY";"OKCLS_TAXES_OTHER",#N/A,FALSE,"COSTSTUDY"}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0" i="59" l="1" a="1"/>
  <c r="A20" i="59" s="1"/>
  <c r="F3" i="58" l="1"/>
  <c r="F4" i="58"/>
  <c r="F5" i="58"/>
  <c r="F6" i="58"/>
  <c r="F7" i="58"/>
  <c r="F8" i="58"/>
  <c r="F9" i="58"/>
  <c r="F10" i="58"/>
  <c r="F11" i="58"/>
  <c r="F12" i="58"/>
  <c r="F13" i="58"/>
  <c r="F14" i="58"/>
  <c r="F15" i="58"/>
  <c r="F16" i="58"/>
  <c r="F17" i="58"/>
  <c r="F18" i="58"/>
  <c r="F19" i="58"/>
  <c r="F20" i="58"/>
  <c r="C16" i="59" l="1"/>
  <c r="G16" i="59"/>
  <c r="K16" i="59"/>
  <c r="K18" i="59"/>
  <c r="K17" i="59"/>
  <c r="G18" i="59"/>
  <c r="G17" i="59"/>
  <c r="C18" i="59"/>
  <c r="C19" i="59" s="1"/>
  <c r="E16" i="59" s="1"/>
  <c r="C17" i="59"/>
  <c r="I14" i="58"/>
  <c r="H3" i="58"/>
  <c r="I3" i="58" s="1"/>
  <c r="H4" i="58"/>
  <c r="I4" i="58" s="1"/>
  <c r="H5" i="58"/>
  <c r="I5" i="58" s="1"/>
  <c r="H6" i="58"/>
  <c r="I6" i="58" s="1"/>
  <c r="H7" i="58"/>
  <c r="I7" i="58" s="1"/>
  <c r="H8" i="58"/>
  <c r="I8" i="58" s="1"/>
  <c r="H9" i="58"/>
  <c r="I9" i="58" s="1"/>
  <c r="H10" i="58"/>
  <c r="I10" i="58" s="1"/>
  <c r="H11" i="58"/>
  <c r="I11" i="58" s="1"/>
  <c r="H12" i="58"/>
  <c r="I12" i="58" s="1"/>
  <c r="H13" i="58"/>
  <c r="I13" i="58" s="1"/>
  <c r="H14" i="58"/>
  <c r="H15" i="58"/>
  <c r="I15" i="58" s="1"/>
  <c r="H16" i="58"/>
  <c r="I16" i="58" s="1"/>
  <c r="H17" i="58"/>
  <c r="I17" i="58" s="1"/>
  <c r="H18" i="58"/>
  <c r="I18" i="58" s="1"/>
  <c r="H19" i="58"/>
  <c r="I19" i="58" s="1"/>
  <c r="G20" i="58"/>
  <c r="H20" i="58" s="1"/>
  <c r="E19" i="58"/>
  <c r="E18" i="58"/>
  <c r="E17" i="58"/>
  <c r="E16" i="58"/>
  <c r="E15" i="58"/>
  <c r="E14" i="58"/>
  <c r="E13" i="58"/>
  <c r="E12" i="58"/>
  <c r="E11" i="58"/>
  <c r="E10" i="58"/>
  <c r="E9" i="58"/>
  <c r="E8" i="58"/>
  <c r="E7" i="58"/>
  <c r="E6" i="58"/>
  <c r="E5" i="58"/>
  <c r="E4" i="58"/>
  <c r="E3" i="58"/>
  <c r="D20" i="58"/>
  <c r="C20" i="58"/>
  <c r="A21" i="58"/>
  <c r="K19" i="59" l="1"/>
  <c r="M18" i="59" s="1"/>
  <c r="E17" i="59"/>
  <c r="G19" i="59"/>
  <c r="I16" i="59" s="1"/>
  <c r="E18" i="59"/>
  <c r="M17" i="59" l="1"/>
  <c r="M16" i="59"/>
  <c r="E19" i="59"/>
  <c r="I17" i="59"/>
  <c r="I18" i="59"/>
  <c r="I19" i="59" s="1"/>
  <c r="M19" i="59" l="1"/>
  <c r="B20" i="58" l="1"/>
  <c r="K25" i="35"/>
  <c r="G25" i="35"/>
  <c r="C22" i="35"/>
  <c r="E20" i="58" l="1"/>
  <c r="I20" i="58"/>
  <c r="J10" i="58" l="1"/>
  <c r="J18" i="58"/>
  <c r="J9" i="58"/>
  <c r="J3" i="58"/>
  <c r="J11" i="58"/>
  <c r="J19" i="58"/>
  <c r="J5" i="58"/>
  <c r="J6" i="58"/>
  <c r="J4" i="58"/>
  <c r="J12" i="58"/>
  <c r="J20" i="58"/>
  <c r="J13" i="58"/>
  <c r="J14" i="58"/>
  <c r="J7" i="58"/>
  <c r="J15" i="58"/>
  <c r="J17" i="58"/>
  <c r="J8" i="58"/>
  <c r="J16" i="58"/>
  <c r="G23" i="35" l="1"/>
  <c r="K18" i="35"/>
  <c r="K23" i="35"/>
  <c r="K22" i="35"/>
  <c r="G22" i="35"/>
  <c r="D34" i="44"/>
  <c r="D33" i="44"/>
  <c r="B32" i="44"/>
  <c r="D31" i="44"/>
  <c r="D30" i="44"/>
  <c r="D29" i="44"/>
  <c r="D28" i="44"/>
  <c r="D27" i="44"/>
  <c r="D25" i="44"/>
  <c r="D24" i="44"/>
  <c r="D23" i="44"/>
  <c r="D22" i="44"/>
  <c r="D21" i="44"/>
  <c r="D20" i="44"/>
  <c r="D18" i="44"/>
  <c r="D17" i="44"/>
  <c r="D16" i="44"/>
  <c r="D15" i="44"/>
  <c r="D14" i="44"/>
  <c r="D32" i="44" s="1"/>
  <c r="D35" i="44" s="1"/>
  <c r="G18" i="35" l="1"/>
  <c r="D34" i="43" l="1"/>
  <c r="B33" i="43"/>
  <c r="D32" i="43"/>
  <c r="D31" i="43"/>
  <c r="D30" i="43"/>
  <c r="D29" i="43"/>
  <c r="D28" i="43"/>
  <c r="D27" i="43"/>
  <c r="D26" i="43"/>
  <c r="D25" i="43"/>
  <c r="D24" i="43"/>
  <c r="D22" i="43"/>
  <c r="D21" i="43"/>
  <c r="D20" i="43"/>
  <c r="D19" i="43"/>
  <c r="D18" i="43"/>
  <c r="D17" i="43"/>
  <c r="D16" i="43"/>
  <c r="D15" i="43"/>
  <c r="D14" i="43"/>
  <c r="D33" i="43" l="1"/>
  <c r="D35" i="43" s="1"/>
  <c r="C25" i="35" l="1"/>
  <c r="I22" i="35"/>
  <c r="E22" i="35" l="1"/>
  <c r="E19" i="35"/>
  <c r="E20" i="35"/>
  <c r="E21" i="35"/>
  <c r="E18" i="35"/>
  <c r="E23" i="35"/>
  <c r="M22" i="35"/>
  <c r="I23" i="35"/>
  <c r="M23" i="35"/>
  <c r="I18" i="35"/>
  <c r="M18" i="35"/>
  <c r="E25" i="35" l="1"/>
  <c r="M25" i="35"/>
  <c r="I25" i="3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<sst xmlns="http://schemas.openxmlformats.org/spreadsheetml/2006/main" count="148" uniqueCount="102">
  <si>
    <t>(1)</t>
  </si>
  <si>
    <t>(2)</t>
  </si>
  <si>
    <t>(3)</t>
  </si>
  <si>
    <t>(4)</t>
  </si>
  <si>
    <t>(5)</t>
  </si>
  <si>
    <t>(6)</t>
  </si>
  <si>
    <t>(%)</t>
  </si>
  <si>
    <t>Sources:</t>
  </si>
  <si>
    <t>($)</t>
  </si>
  <si>
    <t>System</t>
  </si>
  <si>
    <t>RRI</t>
  </si>
  <si>
    <t>Summer Demand Charge ($/kW)</t>
  </si>
  <si>
    <t>Revenue by Function</t>
  </si>
  <si>
    <t>Function</t>
  </si>
  <si>
    <t>Cost of Service by Function</t>
  </si>
  <si>
    <t>Proposed</t>
  </si>
  <si>
    <t>(1) / Total</t>
  </si>
  <si>
    <t>(3) / Total</t>
  </si>
  <si>
    <t>(5) / Total</t>
  </si>
  <si>
    <t>Customer</t>
  </si>
  <si>
    <t>Total Demand</t>
  </si>
  <si>
    <t>Energy</t>
  </si>
  <si>
    <t>Total Non-EE Revenue</t>
  </si>
  <si>
    <t>Billing Units</t>
  </si>
  <si>
    <t>Rates</t>
  </si>
  <si>
    <t>Revenue</t>
  </si>
  <si>
    <t>Customer Charge</t>
  </si>
  <si>
    <t>WH</t>
  </si>
  <si>
    <t>Rate 24 General Service</t>
  </si>
  <si>
    <t>Rate 25 Large Power</t>
  </si>
  <si>
    <t>Cost of Service by Function, EPE Cost of Service Study Results, Proposed Rates 24 and 25</t>
  </si>
  <si>
    <t>01</t>
  </si>
  <si>
    <t>02</t>
  </si>
  <si>
    <t>07</t>
  </si>
  <si>
    <t>08</t>
  </si>
  <si>
    <t>09</t>
  </si>
  <si>
    <t>11</t>
  </si>
  <si>
    <t>15</t>
  </si>
  <si>
    <t>22</t>
  </si>
  <si>
    <t>24</t>
  </si>
  <si>
    <t>25</t>
  </si>
  <si>
    <t>26</t>
  </si>
  <si>
    <t>28</t>
  </si>
  <si>
    <t>30</t>
  </si>
  <si>
    <t>31</t>
  </si>
  <si>
    <t>34</t>
  </si>
  <si>
    <t>41</t>
  </si>
  <si>
    <t>Derivation of Schedule No. 24 Revenue Requirement Using EPE's Proposed Billing Units</t>
  </si>
  <si>
    <t>Schedule No. 24</t>
  </si>
  <si>
    <t xml:space="preserve">Secondary Voltage </t>
  </si>
  <si>
    <t>Summer Energy Charge (0 - 200 kW hours) ($/kWh)</t>
  </si>
  <si>
    <t>Summer Energy Charge (next 150 kW hours) ($/kWh)</t>
  </si>
  <si>
    <t>Summer Energy Charge (all addt'l kW hours) ($/kWh)</t>
  </si>
  <si>
    <t>Non-Summer Energy Charge (0 - 200 kW hours) ($/kWh)</t>
  </si>
  <si>
    <t>Non-Summer Energy Charge (next 150 kW hours) ($/kWh)</t>
  </si>
  <si>
    <t>Non-Summer Energy Charge (all addt'l kW hours) ($/kWh)</t>
  </si>
  <si>
    <t>Non-Summer Demand Charge ($/kW)</t>
  </si>
  <si>
    <t xml:space="preserve">Primary Voltage </t>
  </si>
  <si>
    <t>Non-Summer Demand Charge</t>
  </si>
  <si>
    <t xml:space="preserve">Total kWh Sales and Base Rate Revenues </t>
  </si>
  <si>
    <t>Community Solar Base Credit ($/kWh)</t>
  </si>
  <si>
    <t>Total Base Revenues</t>
  </si>
  <si>
    <t>Schedule Q-7</t>
  </si>
  <si>
    <t>Derivation of Schedule No. 25 Revenue Requirement Using EPE's Proposed Billing Units</t>
  </si>
  <si>
    <t>Schedule No. 25</t>
  </si>
  <si>
    <t>On-Peak Energy Charge ($/kWh)</t>
  </si>
  <si>
    <t>Off-Peak Energy Charge ($/kWh)</t>
  </si>
  <si>
    <t>Primary Voltage</t>
  </si>
  <si>
    <t>Summer Maximum Demand Charge ($/kW)</t>
  </si>
  <si>
    <t>Transmission Voltage</t>
  </si>
  <si>
    <t>Facilities Rental Charge</t>
  </si>
  <si>
    <t>Delivery Service Charge</t>
  </si>
  <si>
    <t>SCHEDULE P-6: UNIT COST ANALYSIS - PROPOSED RATES</t>
  </si>
  <si>
    <t>Demand Production</t>
  </si>
  <si>
    <t>Demand Transmission</t>
  </si>
  <si>
    <t>Demand Distribution</t>
  </si>
  <si>
    <t>Rate Schedule</t>
  </si>
  <si>
    <t>Column1</t>
  </si>
  <si>
    <t>Column2</t>
  </si>
  <si>
    <t>Column3</t>
  </si>
  <si>
    <t>Column4</t>
  </si>
  <si>
    <t>Column5</t>
  </si>
  <si>
    <t>Column6</t>
  </si>
  <si>
    <t>Revenue Increase</t>
  </si>
  <si>
    <t>Total Rate Base</t>
  </si>
  <si>
    <t>Rate of Return on Rate Base (Initial)</t>
  </si>
  <si>
    <t>Operating Income</t>
  </si>
  <si>
    <t>Revenue Increase (Moderation)</t>
  </si>
  <si>
    <t>Operating Income Difference</t>
  </si>
  <si>
    <t>Rate 24 Requirement</t>
  </si>
  <si>
    <t>Rate 25 Requirement</t>
  </si>
  <si>
    <t>Column7</t>
  </si>
  <si>
    <t>Column8</t>
  </si>
  <si>
    <t>Column9</t>
  </si>
  <si>
    <t>Column10</t>
  </si>
  <si>
    <t>Column11</t>
  </si>
  <si>
    <t>Column12</t>
  </si>
  <si>
    <t>Column13</t>
  </si>
  <si>
    <t>Proposed Rate Changes with Moderation</t>
  </si>
  <si>
    <t>24 and 25 Cost of Service Study Results, Equalized Rate of Return vs. Proposed 24 and 25 Revenue Requirements</t>
  </si>
  <si>
    <t>RRI (Initial)</t>
  </si>
  <si>
    <t>Rate of Return on Rate Base (Moderation)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</si>
</sst>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0.0%"/>
    <numFmt numFmtId="167" formatCode="_(&quot;$&quot;* #,##0_);_(&quot;$&quot;* \(#,##0\);_(&quot;$&quot;* &quot;-&quot;??_);_(@_)"/>
    <numFmt numFmtId="168" formatCode="_(&quot;$&quot;* #,##0.0000_);_(&quot;$&quot;* \(#,##0.0000\);_(&quot;$&quot;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2"/>
      <name val="Helv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theme="0" tint="-0.14999847407452621"/>
      </patternFill>
    </fill>
  </fills>
  <borders count="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4" fillId="0" borderId="0"/>
    <xf numFmtId="0" fontId="5" fillId="0" borderId="0"/>
    <xf numFmtId="0" fontId="5" fillId="0" borderId="0"/>
    <xf numFmtId="43" fontId="1" fillId="0" borderId="0" applyFont="0" applyFill="0" applyBorder="0" applyAlignment="0" applyProtection="0"/>
    <xf numFmtId="0" fontId="3" fillId="3" borderId="1" applyNumberFormat="0" applyAlignment="0" applyProtection="0"/>
    <xf numFmtId="9" fontId="5" fillId="0" borderId="0" applyFont="0" applyFill="0" applyBorder="0" applyAlignment="0" applyProtection="0"/>
    <xf numFmtId="0" fontId="2" fillId="2" borderId="0" applyNumberFormat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4" fillId="0" borderId="0"/>
    <xf numFmtId="0" fontId="6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39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10" fontId="0" fillId="0" borderId="0" xfId="2" applyNumberFormat="1" applyFont="1"/>
    <xf numFmtId="0" fontId="12" fillId="0" borderId="0" xfId="0" applyFont="1"/>
    <xf numFmtId="0" fontId="13" fillId="0" borderId="0" xfId="0" applyFont="1" applyAlignment="1">
      <alignment wrapText="1"/>
    </xf>
    <xf numFmtId="167" fontId="12" fillId="0" borderId="0" xfId="11" applyNumberFormat="1" applyFont="1"/>
    <xf numFmtId="10" fontId="12" fillId="0" borderId="0" xfId="2" applyNumberFormat="1" applyFont="1"/>
    <xf numFmtId="166" fontId="12" fillId="0" borderId="0" xfId="2" applyNumberFormat="1" applyFont="1"/>
    <xf numFmtId="0" fontId="13" fillId="0" borderId="0" xfId="0" applyFont="1"/>
    <xf numFmtId="167" fontId="13" fillId="0" borderId="0" xfId="0" applyNumberFormat="1" applyFont="1"/>
    <xf numFmtId="10" fontId="13" fillId="0" borderId="0" xfId="0" applyNumberFormat="1" applyFont="1"/>
    <xf numFmtId="166" fontId="13" fillId="0" borderId="0" xfId="0" applyNumberFormat="1" applyFont="1"/>
    <xf numFmtId="165" fontId="12" fillId="0" borderId="0" xfId="1" applyNumberFormat="1" applyFont="1"/>
    <xf numFmtId="44" fontId="12" fillId="0" borderId="0" xfId="11" applyFont="1"/>
    <xf numFmtId="167" fontId="12" fillId="0" borderId="0" xfId="0" applyNumberFormat="1" applyFont="1"/>
    <xf numFmtId="168" fontId="12" fillId="0" borderId="0" xfId="11" applyNumberFormat="1" applyFont="1"/>
    <xf numFmtId="0" fontId="0" fillId="0" borderId="0" xfId="0" applyAlignment="1">
      <alignment wrapText="1"/>
    </xf>
    <xf numFmtId="0" fontId="13" fillId="0" borderId="2" xfId="0" applyFont="1" applyBorder="1" applyAlignment="1">
      <alignment horizontal="center" wrapText="1"/>
    </xf>
    <xf numFmtId="0" fontId="13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left"/>
    </xf>
    <xf numFmtId="9" fontId="16" fillId="0" borderId="0" xfId="2" applyFont="1"/>
    <xf numFmtId="44" fontId="0" fillId="0" borderId="0" xfId="11" applyFont="1"/>
    <xf numFmtId="10" fontId="16" fillId="0" borderId="0" xfId="2" applyNumberFormat="1" applyFont="1"/>
    <xf numFmtId="44" fontId="0" fillId="0" borderId="0" xfId="0" applyNumberFormat="1"/>
    <xf numFmtId="44" fontId="16" fillId="0" borderId="0" xfId="11" applyFont="1"/>
    <xf numFmtId="44" fontId="16" fillId="0" borderId="0" xfId="2" applyNumberFormat="1" applyFont="1"/>
    <xf numFmtId="43" fontId="16" fillId="0" borderId="0" xfId="1" applyNumberFormat="1" applyFont="1"/>
    <xf numFmtId="0" fontId="6" fillId="4" borderId="3" xfId="0" applyFont="1" applyFill="1" applyBorder="1" applyAlignment="1">
      <alignment horizontal="left"/>
    </xf>
    <xf numFmtId="10" fontId="0" fillId="0" borderId="0" xfId="0" applyNumberFormat="1"/>
    <xf numFmtId="0" fontId="10" fillId="0" borderId="0" xfId="0" applyFont="1" applyAlignment="1">
      <alignment horizontal="center"/>
    </xf>
    <xf numFmtId="0" fontId="13" fillId="0" borderId="2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3" fillId="0" borderId="2" xfId="0" applyFont="1" applyBorder="1" applyAlignment="1">
      <alignment horizontal="center"/>
    </xf>
    <xf numFmtId="0" fontId="13" fillId="0" borderId="0" xfId="0" applyFont="1" applyAlignment="1">
      <alignment horizontal="center" wrapText="1"/>
    </xf>
  </cellXfs>
  <cellStyles count="21">
    <cellStyle name="Calculation 3" xfId="7" xr:uid="{5BE108C4-AA66-4BE7-9D0D-72A6958FB76F}"/>
    <cellStyle name="Comma" xfId="1" builtinId="3"/>
    <cellStyle name="Comma 10" xfId="14" xr:uid="{DD311C7B-D6BC-4AFE-9FB8-6766D0618AD5}"/>
    <cellStyle name="Comma 2 2" xfId="20" xr:uid="{D480049D-5C94-486E-838C-65D9FAF06EBC}"/>
    <cellStyle name="Comma 6" xfId="13" xr:uid="{CD0B7F74-1CFD-440D-80DB-AED252A60529}"/>
    <cellStyle name="Comma 99" xfId="6" xr:uid="{950FA5AC-7469-4B4A-B9E8-A4B52E342451}"/>
    <cellStyle name="Currency" xfId="11" builtinId="4"/>
    <cellStyle name="Currency 2" xfId="18" xr:uid="{3978277D-AF57-4766-B423-BFF9D067E7B6}"/>
    <cellStyle name="Currency 2 2" xfId="19" xr:uid="{6CC5E2D0-BEEE-4A2F-A5D8-BB8D658136FF}"/>
    <cellStyle name="Good 3" xfId="9" xr:uid="{08C5948B-B33E-4576-9C68-0FCD74FBD1C3}"/>
    <cellStyle name="Normal" xfId="0" builtinId="0"/>
    <cellStyle name="Normal 2" xfId="3" xr:uid="{8BD8F7BB-CADE-413E-AEBC-76BD7C4D30D2}"/>
    <cellStyle name="Normal 2 2" xfId="4" xr:uid="{137985C1-1A2E-46C7-B4ED-FA51297EF04A}"/>
    <cellStyle name="Normal 2 2 2" xfId="16" xr:uid="{2297684C-93E4-4ECD-88DB-E18DEEEC5759}"/>
    <cellStyle name="Normal 2 3" xfId="12" xr:uid="{C0933DFD-D697-48F1-AE97-943DF436467D}"/>
    <cellStyle name="Normal 38" xfId="17" xr:uid="{D6D37352-251C-4A5B-9D84-3A6F2811DED5}"/>
    <cellStyle name="Normal 55" xfId="5" xr:uid="{7BA5EB32-C540-48F6-B065-F8F9C4F4F3EE}"/>
    <cellStyle name="Normal 56" xfId="10" xr:uid="{E4763549-86E6-4D10-AE94-DD2E9F6E3F94}"/>
    <cellStyle name="Normal 6" xfId="15" xr:uid="{3B3A89FD-6206-40A5-8B4B-C1BC051ED694}"/>
    <cellStyle name="Percent" xfId="2" builtinId="5"/>
    <cellStyle name="Percent 2" xfId="8" xr:uid="{4CD80630-F509-4670-A706-F31FE52D893E}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6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6" formatCode="0.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numFmt numFmtId="167" formatCode="_(&quot;$&quot;* #,##0_);_(&quot;$&quot;* \(#,##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</dxf>
    <dxf>
      <alignment horizontal="general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bswr/AppData/Local/Microsoft/Windows/Temporary%20Internet%20Files/Content.Outlook/PPC0MUZ5/Okla%20COS%20Model%20TYE%2012-31-2010%20(FILED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SCH K-1"/>
      <sheetName val="FUNCTIONS"/>
      <sheetName val="UNBUNDLED"/>
      <sheetName val="SCH K-2.1"/>
      <sheetName val="SCH K-2.2"/>
      <sheetName val="SCH K-2.3"/>
      <sheetName val="SCH K-2.4"/>
      <sheetName val="SCH K-2.5"/>
      <sheetName val="SCH K-2.6"/>
      <sheetName val="SCH K-2.7"/>
      <sheetName val="SCH K-2.8"/>
      <sheetName val="SCH K-2.9"/>
      <sheetName val="SCH K-2.10"/>
      <sheetName val="SCH L-1"/>
      <sheetName val="SCH L-3"/>
      <sheetName val="SCH L-4"/>
      <sheetName val="COST OF CAPITAL (COC)"/>
      <sheetName val="O&amp;M EXPENSE (OM)"/>
      <sheetName val="MISC EXPENSES (ME)"/>
      <sheetName val="GROSS PLANT (GP)"/>
      <sheetName val="ACCUM DEPR (AD)"/>
      <sheetName val="DEPR EXP (DE)"/>
      <sheetName val="MISC RATE BASE (MRB)"/>
      <sheetName val="REG. ASSET &amp; LIAB"/>
      <sheetName val="SUB &amp; CCT LOADS (S&amp;CL)"/>
      <sheetName val="1CP A&amp;E (CAP1SY)"/>
      <sheetName val="12CP-4CP (CAP3SY)"/>
      <sheetName val="12CP-4CP (SPPCAP)"/>
      <sheetName val="NCP (CAP6OS)"/>
      <sheetName val="NCP (CAP7OS)"/>
      <sheetName val="ENERGY+LOSSES (ENR)"/>
      <sheetName val="SYS PEAK ADJ (SYSA)"/>
      <sheetName val="COINCIDENT PEAKS (CP)"/>
      <sheetName val="NON-COINCIDENT PEAKS (NCP)"/>
      <sheetName val="FUEL &amp; P.PWR"/>
      <sheetName val="CUS(X)OS"/>
      <sheetName val="CUS(X)AS"/>
      <sheetName val="REVENUES"/>
      <sheetName val="BADDEBT"/>
      <sheetName val="DEPOSITS"/>
      <sheetName val="PrtPgDialog"/>
      <sheetName val="PrtSumDialog"/>
      <sheetName val="UtilitiesDialog"/>
      <sheetName val="FCDialog"/>
      <sheetName val="FCPrintSch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DA0B1E7-7601-45C9-9343-729D0D0531A0}" name="Table13456" displayName="Table13456" ref="A2:J21" totalsRowShown="0" headerRowDxfId="26" dataDxfId="25" dataCellStyle="Percent">
  <autoFilter ref="A2:J21" xr:uid="{3F0C311E-6232-4F6C-8690-4AB0BC768D6E}"/>
  <tableColumns count="10">
    <tableColumn id="1" xr3:uid="{348460C5-0FDD-4631-90B8-49DFC877F7D1}" name="Rate Schedule" dataDxfId="24"/>
    <tableColumn id="2" xr3:uid="{3DB4F174-2B65-401C-9127-7E49AD5DBBB6}" name="Total Rate Base" dataDxfId="23" dataCellStyle="Percent"/>
    <tableColumn id="11" xr3:uid="{1F8907BD-CA89-4E87-9471-3063966D4284}" name="Operating Income" dataDxfId="22" dataCellStyle="Currency"/>
    <tableColumn id="12" xr3:uid="{A2DD0AAF-9363-4602-9121-513AA14D2409}" name="Revenue Increase" dataDxfId="21" dataCellStyle="Currency"/>
    <tableColumn id="3" xr3:uid="{91A8EB99-AA3C-4ED7-BE89-A36AF6D5F07E}" name="Rate of Return on Rate Base (Initial)" dataDxfId="20" dataCellStyle="Percent">
      <calculatedColumnFormula>Table13456[[#This Row],[Operating Income]]/Table13456[[#This Row],[Total Rate Base]]</calculatedColumnFormula>
    </tableColumn>
    <tableColumn id="4" xr3:uid="{247A8908-E3E9-4AEE-AF73-C3861FD3BF49}" name="RRI (Initial)" dataDxfId="19" dataCellStyle="Percent">
      <calculatedColumnFormula>Table13456[[#This Row],[Rate of Return on Rate Base (Initial)]]/E$20</calculatedColumnFormula>
    </tableColumn>
    <tableColumn id="9" xr3:uid="{8EE13142-ADB6-4CCE-8E97-6FB1E1742243}" name="Revenue Increase (Moderation)" dataDxfId="18" dataCellStyle="Percent"/>
    <tableColumn id="10" xr3:uid="{F600C2A7-56A8-4F39-AA91-3B14D65A8F94}" name="Operating Income Difference" dataDxfId="17" dataCellStyle="Percent">
      <calculatedColumnFormula>Table13456[[#This Row],[Operating Income]]+(Table13456[[#This Row],[Revenue Increase (Moderation)]]-Table13456[[#This Row],[Revenue Increase]])</calculatedColumnFormula>
    </tableColumn>
    <tableColumn id="13" xr3:uid="{1748BD94-62D8-429F-BB13-1C2BC270914A}" name="Rate of Return on Rate Base (Moderation)" dataDxfId="16" dataCellStyle="Percent">
      <calculatedColumnFormula>Table13456[[#This Row],[Operating Income Difference]]/Table13456[[#This Row],[Total Rate Base]]</calculatedColumnFormula>
    </tableColumn>
    <tableColumn id="14" xr3:uid="{912EA069-2F8D-47D2-B07C-F30259CD9B34}" name="RRI" dataDxfId="15" dataCellStyle="Percent">
      <calculatedColumnFormula>Table13456[[#This Row],[Rate of Return on Rate Base (Moderation)]]/I$20</calculatedColumnFormula>
    </tableColumn>
  </tableColumns>
  <tableStyleInfo name="TableStyleLight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7635A5C-8652-4190-A09D-77B1A5BBE237}" name="Table6" displayName="Table6" ref="A13:M20" totalsRowShown="0" headerRowDxfId="14" headerRowBorderDxfId="13">
  <autoFilter ref="A13:M20" xr:uid="{A7635A5C-8652-4190-A09D-77B1A5BBE237}"/>
  <tableColumns count="13">
    <tableColumn id="1" xr3:uid="{65C8A609-DE56-4B9F-AA3E-32DEB42D13BB}" name="Column1" dataDxfId="12"/>
    <tableColumn id="2" xr3:uid="{CC35B188-1EE9-44A7-B923-31D9DBCFFADA}" name="Column2" dataDxfId="11"/>
    <tableColumn id="3" xr3:uid="{6A18268E-6D25-4DCA-BE6C-2F8FA8824C9E}" name="Column3" dataDxfId="10" dataCellStyle="Currency"/>
    <tableColumn id="4" xr3:uid="{E44AEEDF-4460-44AB-A0CA-B31062E09924}" name="Column4" dataDxfId="9"/>
    <tableColumn id="5" xr3:uid="{9AA2D287-865E-46EF-9CAA-F6E56EB8DB04}" name="Column5" dataDxfId="8" dataCellStyle="Percent"/>
    <tableColumn id="6" xr3:uid="{4443B81F-5286-4B01-8D28-6B576B33B4E0}" name="Column6" dataDxfId="7"/>
    <tableColumn id="7" xr3:uid="{11701F5D-5088-48D4-B65A-E3BDBB6BA470}" name="Column7" dataDxfId="6" dataCellStyle="Currency"/>
    <tableColumn id="8" xr3:uid="{9673EBDD-D2D3-4D1B-9DE1-3ABB464D1695}" name="Column8" dataDxfId="5"/>
    <tableColumn id="9" xr3:uid="{CDDA0C98-5643-42F6-B660-E89ED0FF3B2B}" name="Column9" dataDxfId="4" dataCellStyle="Percent"/>
    <tableColumn id="10" xr3:uid="{FD03C6DB-DA94-419C-B41B-6D2D23CD11C9}" name="Column10" dataDxfId="3"/>
    <tableColumn id="11" xr3:uid="{BF3743CC-1C25-4DDE-AF25-FCEE288C500F}" name="Column11" dataDxfId="2" dataCellStyle="Currency"/>
    <tableColumn id="12" xr3:uid="{580AF338-7BC3-43BF-986E-5164620986D1}" name="Column12" dataDxfId="1"/>
    <tableColumn id="13" xr3:uid="{FD840833-9D3D-4AD6-9F5F-5001645E9994}" name="Column13" dataDxfId="0" dataCellStyle="Percent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84736-41CD-435C-B542-FBD946C9738C}">
  <dimension ref="A1:J21"/>
  <sheetViews>
    <sheetView tabSelected="1" view="pageLayout" zoomScaleNormal="100" workbookViewId="0">
      <selection activeCell="E2" sqref="E2"/>
    </sheetView>
  </sheetViews>
  <sheetFormatPr defaultRowHeight="15" x14ac:dyDescent="0.25"/>
  <cols>
    <col min="1" max="1" width="16.5703125" customWidth="1"/>
    <col min="2" max="2" width="18.5703125" hidden="1" customWidth="1"/>
    <col min="3" max="4" width="16.5703125" hidden="1" customWidth="1"/>
    <col min="5" max="6" width="16.5703125" customWidth="1"/>
    <col min="7" max="7" width="16.5703125" hidden="1" customWidth="1"/>
    <col min="8" max="8" width="15.5703125" hidden="1" customWidth="1"/>
    <col min="9" max="9" width="11.42578125" customWidth="1"/>
  </cols>
  <sheetData>
    <row r="1" spans="1:10" x14ac:dyDescent="0.25">
      <c r="A1" s="34" t="s">
        <v>98</v>
      </c>
      <c r="B1" s="34"/>
      <c r="C1" s="34"/>
      <c r="D1" s="34"/>
      <c r="E1" s="34"/>
      <c r="F1" s="34"/>
      <c r="G1" s="34"/>
      <c r="H1" s="34"/>
      <c r="I1" s="34"/>
      <c r="J1" s="34"/>
    </row>
    <row r="2" spans="1:10" ht="75" x14ac:dyDescent="0.25">
      <c r="A2" s="18" t="s">
        <v>76</v>
      </c>
      <c r="B2" s="18" t="s">
        <v>84</v>
      </c>
      <c r="C2" s="18" t="s">
        <v>86</v>
      </c>
      <c r="D2" s="18" t="s">
        <v>83</v>
      </c>
      <c r="E2" s="18" t="s">
        <v>85</v>
      </c>
      <c r="F2" s="18" t="s">
        <v>100</v>
      </c>
      <c r="G2" s="18" t="s">
        <v>87</v>
      </c>
      <c r="H2" s="18" t="s">
        <v>88</v>
      </c>
      <c r="I2" s="18" t="s">
        <v>101</v>
      </c>
      <c r="J2" s="18" t="s">
        <v>10</v>
      </c>
    </row>
    <row r="3" spans="1:10" x14ac:dyDescent="0.25">
      <c r="A3" s="1" t="s">
        <v>31</v>
      </c>
      <c r="B3" s="26">
        <v>1171569062.7099998</v>
      </c>
      <c r="C3" s="26">
        <v>93552601.380000055</v>
      </c>
      <c r="D3" s="26">
        <v>52607044.129999995</v>
      </c>
      <c r="E3" s="4">
        <f>Table13456[[#This Row],[Operating Income]]/Table13456[[#This Row],[Total Rate Base]]</f>
        <v>7.9852399963174225E-2</v>
      </c>
      <c r="F3" s="31">
        <f>Table13456[[#This Row],[Rate of Return on Rate Base (Initial)]]/E$20</f>
        <v>0.99999999707584575</v>
      </c>
      <c r="G3" s="29">
        <v>38706008.99805633</v>
      </c>
      <c r="H3" s="30">
        <f>Table13456[[#This Row],[Operating Income]]+(Table13456[[#This Row],[Revenue Increase (Moderation)]]-Table13456[[#This Row],[Revenue Increase]])</f>
        <v>79651566.248056382</v>
      </c>
      <c r="I3" s="4">
        <f>Table13456[[#This Row],[Operating Income Difference]]/Table13456[[#This Row],[Total Rate Base]]</f>
        <v>6.7987085681326706E-2</v>
      </c>
      <c r="J3" s="31">
        <f>Table13456[[#This Row],[Rate of Return on Rate Base (Moderation)]]/I$20</f>
        <v>0.85140942098536199</v>
      </c>
    </row>
    <row r="4" spans="1:10" x14ac:dyDescent="0.25">
      <c r="A4" s="1" t="s">
        <v>32</v>
      </c>
      <c r="B4" s="26">
        <v>102276779.51000005</v>
      </c>
      <c r="C4" s="26">
        <v>8167046.3500000015</v>
      </c>
      <c r="D4" s="26">
        <v>-3181502.4000000022</v>
      </c>
      <c r="E4" s="4">
        <f>Table13456[[#This Row],[Operating Income]]/Table13456[[#This Row],[Total Rate Base]]</f>
        <v>7.9852400409239258E-2</v>
      </c>
      <c r="F4" s="31">
        <f>Table13456[[#This Row],[Rate of Return on Rate Base (Initial)]]/E$20</f>
        <v>1.0000000026619651</v>
      </c>
      <c r="G4" s="29">
        <v>-795316.10898139712</v>
      </c>
      <c r="H4" s="30">
        <f>Table13456[[#This Row],[Operating Income]]+(Table13456[[#This Row],[Revenue Increase (Moderation)]]-Table13456[[#This Row],[Revenue Increase]])</f>
        <v>10553232.641018607</v>
      </c>
      <c r="I4" s="27">
        <f>Table13456[[#This Row],[Operating Income Difference]]/Table13456[[#This Row],[Total Rate Base]]</f>
        <v>0.10318307529410203</v>
      </c>
      <c r="J4" s="31">
        <f>Table13456[[#This Row],[Rate of Return on Rate Base (Moderation)]]/I$20</f>
        <v>1.2921724988098664</v>
      </c>
    </row>
    <row r="5" spans="1:10" x14ac:dyDescent="0.25">
      <c r="A5" s="1" t="s">
        <v>33</v>
      </c>
      <c r="B5" s="26">
        <v>2586736.0100000007</v>
      </c>
      <c r="C5" s="26">
        <v>206557.17000000004</v>
      </c>
      <c r="D5" s="26">
        <v>153616.76</v>
      </c>
      <c r="E5" s="4">
        <f>Table13456[[#This Row],[Operating Income]]/Table13456[[#This Row],[Total Rate Base]]</f>
        <v>7.9852435347664244E-2</v>
      </c>
      <c r="F5" s="31">
        <f>Table13456[[#This Row],[Rate of Return on Rate Base (Initial)]]/E$20</f>
        <v>1.000000440199533</v>
      </c>
      <c r="G5" s="29">
        <v>167569.40272598516</v>
      </c>
      <c r="H5" s="30">
        <f>Table13456[[#This Row],[Operating Income]]+(Table13456[[#This Row],[Revenue Increase (Moderation)]]-Table13456[[#This Row],[Revenue Increase]])</f>
        <v>220509.81272598519</v>
      </c>
      <c r="I5" s="27">
        <f>Table13456[[#This Row],[Operating Income Difference]]/Table13456[[#This Row],[Total Rate Base]]</f>
        <v>8.5246353657088159E-2</v>
      </c>
      <c r="J5" s="31">
        <f>Table13456[[#This Row],[Rate of Return on Rate Base (Moderation)]]/I$20</f>
        <v>1.0675490481897429</v>
      </c>
    </row>
    <row r="6" spans="1:10" x14ac:dyDescent="0.25">
      <c r="A6" s="1" t="s">
        <v>34</v>
      </c>
      <c r="B6" s="26">
        <v>9442554.7300000004</v>
      </c>
      <c r="C6" s="26">
        <v>754010.5999999987</v>
      </c>
      <c r="D6" s="26">
        <v>-967831.16000000061</v>
      </c>
      <c r="E6" s="4">
        <f>Table13456[[#This Row],[Operating Income]]/Table13456[[#This Row],[Total Rate Base]]</f>
        <v>7.9852393929412652E-2</v>
      </c>
      <c r="F6" s="31">
        <f>Table13456[[#This Row],[Rate of Return on Rate Base (Initial)]]/E$20</f>
        <v>0.99999992151441541</v>
      </c>
      <c r="G6" s="29">
        <v>-898208.54152107006</v>
      </c>
      <c r="H6" s="30">
        <f>Table13456[[#This Row],[Operating Income]]+(Table13456[[#This Row],[Revenue Increase (Moderation)]]-Table13456[[#This Row],[Revenue Increase]])</f>
        <v>823633.21847892925</v>
      </c>
      <c r="I6" s="27">
        <f>Table13456[[#This Row],[Operating Income Difference]]/Table13456[[#This Row],[Total Rate Base]]</f>
        <v>8.7225675892791912E-2</v>
      </c>
      <c r="J6" s="31">
        <f>Table13456[[#This Row],[Rate of Return on Rate Base (Moderation)]]/I$20</f>
        <v>1.0923363086195108</v>
      </c>
    </row>
    <row r="7" spans="1:10" x14ac:dyDescent="0.25">
      <c r="A7" s="1" t="s">
        <v>35</v>
      </c>
      <c r="B7" s="26">
        <v>291100.57000000012</v>
      </c>
      <c r="C7" s="26">
        <v>23244.970000000016</v>
      </c>
      <c r="D7" s="26">
        <v>3416.4299999999785</v>
      </c>
      <c r="E7" s="4">
        <f>Table13456[[#This Row],[Operating Income]]/Table13456[[#This Row],[Total Rate Base]]</f>
        <v>7.9852025023516807E-2</v>
      </c>
      <c r="F7" s="31">
        <f>Table13456[[#This Row],[Rate of Return on Rate Base (Initial)]]/E$20</f>
        <v>0.99999530166711048</v>
      </c>
      <c r="G7" s="29">
        <v>5648.1465778487027</v>
      </c>
      <c r="H7" s="30">
        <f>Table13456[[#This Row],[Operating Income]]+(Table13456[[#This Row],[Revenue Increase (Moderation)]]-Table13456[[#This Row],[Revenue Increase]])</f>
        <v>25476.686577848741</v>
      </c>
      <c r="I7" s="27">
        <f>Table13456[[#This Row],[Operating Income Difference]]/Table13456[[#This Row],[Total Rate Base]]</f>
        <v>8.7518504611133974E-2</v>
      </c>
      <c r="J7" s="31">
        <f>Table13456[[#This Row],[Rate of Return on Rate Base (Moderation)]]/I$20</f>
        <v>1.0960034334423059</v>
      </c>
    </row>
    <row r="8" spans="1:10" x14ac:dyDescent="0.25">
      <c r="A8" s="1" t="s">
        <v>36</v>
      </c>
      <c r="B8" s="26">
        <v>35812202.109999999</v>
      </c>
      <c r="C8" s="26">
        <v>2859690.5700000022</v>
      </c>
      <c r="D8" s="26">
        <v>95156.580000001937</v>
      </c>
      <c r="E8" s="4">
        <f>Table13456[[#This Row],[Operating Income]]/Table13456[[#This Row],[Total Rate Base]]</f>
        <v>7.9852407880873597E-2</v>
      </c>
      <c r="F8" s="31">
        <f>Table13456[[#This Row],[Rate of Return on Rate Base (Initial)]]/E$20</f>
        <v>1.0000000962300271</v>
      </c>
      <c r="G8" s="29">
        <v>325997.04439521942</v>
      </c>
      <c r="H8" s="30">
        <f>Table13456[[#This Row],[Operating Income]]+(Table13456[[#This Row],[Revenue Increase (Moderation)]]-Table13456[[#This Row],[Revenue Increase]])</f>
        <v>3090531.0343952198</v>
      </c>
      <c r="I8" s="27">
        <f>Table13456[[#This Row],[Operating Income Difference]]/Table13456[[#This Row],[Total Rate Base]]</f>
        <v>8.6298268531558336E-2</v>
      </c>
      <c r="J8" s="31">
        <f>Table13456[[#This Row],[Rate of Return on Rate Base (Moderation)]]/I$20</f>
        <v>1.0807222887430519</v>
      </c>
    </row>
    <row r="9" spans="1:10" x14ac:dyDescent="0.25">
      <c r="A9" s="1" t="s">
        <v>37</v>
      </c>
      <c r="B9" s="26">
        <v>7050846.7900000038</v>
      </c>
      <c r="C9" s="26">
        <v>563027.08999999985</v>
      </c>
      <c r="D9" s="26">
        <v>407243.45000000042</v>
      </c>
      <c r="E9" s="4">
        <f>Table13456[[#This Row],[Operating Income]]/Table13456[[#This Row],[Total Rate Base]]</f>
        <v>7.9852407344678605E-2</v>
      </c>
      <c r="F9" s="31">
        <f>Table13456[[#This Row],[Rate of Return on Rate Base (Initial)]]/E$20</f>
        <v>1.0000000895152008</v>
      </c>
      <c r="G9" s="29">
        <v>457889.75068578572</v>
      </c>
      <c r="H9" s="30">
        <f>Table13456[[#This Row],[Operating Income]]+(Table13456[[#This Row],[Revenue Increase (Moderation)]]-Table13456[[#This Row],[Revenue Increase]])</f>
        <v>613673.3906857851</v>
      </c>
      <c r="I9" s="27">
        <f>Table13456[[#This Row],[Operating Income Difference]]/Table13456[[#This Row],[Total Rate Base]]</f>
        <v>8.7035417016313413E-2</v>
      </c>
      <c r="J9" s="31">
        <f>Table13456[[#This Row],[Rate of Return on Rate Base (Moderation)]]/I$20</f>
        <v>1.0899536767088098</v>
      </c>
    </row>
    <row r="10" spans="1:10" x14ac:dyDescent="0.25">
      <c r="A10" s="1" t="s">
        <v>27</v>
      </c>
      <c r="B10" s="26">
        <v>2672493.7299999995</v>
      </c>
      <c r="C10" s="26">
        <v>213405.42000000004</v>
      </c>
      <c r="D10" s="26">
        <v>335205.49</v>
      </c>
      <c r="E10" s="4">
        <f>Table13456[[#This Row],[Operating Income]]/Table13456[[#This Row],[Total Rate Base]]</f>
        <v>7.9852542815881583E-2</v>
      </c>
      <c r="F10" s="31">
        <f>Table13456[[#This Row],[Rate of Return on Rate Base (Initial)]]/E$20</f>
        <v>1.0000017860353136</v>
      </c>
      <c r="G10" s="29">
        <v>69812.04142945676</v>
      </c>
      <c r="H10" s="30">
        <f>Table13456[[#This Row],[Operating Income]]+(Table13456[[#This Row],[Revenue Increase (Moderation)]]-Table13456[[#This Row],[Revenue Increase]])</f>
        <v>-51988.02857054316</v>
      </c>
      <c r="I10" s="27">
        <f>Table13456[[#This Row],[Operating Income Difference]]/Table13456[[#This Row],[Total Rate Base]]</f>
        <v>-1.9453003008745383E-2</v>
      </c>
      <c r="J10" s="31">
        <f>Table13456[[#This Row],[Rate of Return on Rate Base (Moderation)]]/I$20</f>
        <v>-0.24361200163417873</v>
      </c>
    </row>
    <row r="11" spans="1:10" x14ac:dyDescent="0.25">
      <c r="A11" s="1" t="s">
        <v>38</v>
      </c>
      <c r="B11" s="26">
        <v>2199905.7400000012</v>
      </c>
      <c r="C11" s="26">
        <v>175667.84000000014</v>
      </c>
      <c r="D11" s="26">
        <v>135517.90000000014</v>
      </c>
      <c r="E11" s="4">
        <f>Table13456[[#This Row],[Operating Income]]/Table13456[[#This Row],[Total Rate Base]]</f>
        <v>7.9852439495884969E-2</v>
      </c>
      <c r="F11" s="31">
        <f>Table13456[[#This Row],[Rate of Return on Rate Base (Initial)]]/E$20</f>
        <v>1.0000004921481374</v>
      </c>
      <c r="G11" s="29">
        <v>148166.71508792206</v>
      </c>
      <c r="H11" s="30">
        <f>Table13456[[#This Row],[Operating Income]]+(Table13456[[#This Row],[Revenue Increase (Moderation)]]-Table13456[[#This Row],[Revenue Increase]])</f>
        <v>188316.65508792206</v>
      </c>
      <c r="I11" s="27">
        <f>Table13456[[#This Row],[Operating Income Difference]]/Table13456[[#This Row],[Total Rate Base]]</f>
        <v>8.5602147248328E-2</v>
      </c>
      <c r="J11" s="31">
        <f>Table13456[[#This Row],[Rate of Return on Rate Base (Moderation)]]/I$20</f>
        <v>1.0720046887348857</v>
      </c>
    </row>
    <row r="12" spans="1:10" x14ac:dyDescent="0.25">
      <c r="A12" s="1" t="s">
        <v>39</v>
      </c>
      <c r="B12" s="26">
        <v>417118089.6400001</v>
      </c>
      <c r="C12" s="26">
        <v>33307880.600000009</v>
      </c>
      <c r="D12" s="26">
        <v>-10767792.199999973</v>
      </c>
      <c r="E12" s="4">
        <f>Table13456[[#This Row],[Operating Income]]/Table13456[[#This Row],[Total Rate Base]]</f>
        <v>7.9852400141041266E-2</v>
      </c>
      <c r="F12" s="31">
        <f>Table13456[[#This Row],[Rate of Return on Rate Base (Initial)]]/E$20</f>
        <v>0.99999999930329342</v>
      </c>
      <c r="G12" s="29">
        <v>-2447446.6695393175</v>
      </c>
      <c r="H12" s="30">
        <f>Table13456[[#This Row],[Operating Income]]+(Table13456[[#This Row],[Revenue Increase (Moderation)]]-Table13456[[#This Row],[Revenue Increase]])</f>
        <v>41628226.130460665</v>
      </c>
      <c r="I12" s="27">
        <f>Table13456[[#This Row],[Operating Income Difference]]/Table13456[[#This Row],[Total Rate Base]]</f>
        <v>9.9799618296076573E-2</v>
      </c>
      <c r="J12" s="31">
        <f>Table13456[[#This Row],[Rate of Return on Rate Base (Moderation)]]/I$20</f>
        <v>1.2498011111448566</v>
      </c>
    </row>
    <row r="13" spans="1:10" x14ac:dyDescent="0.25">
      <c r="A13" s="1" t="s">
        <v>40</v>
      </c>
      <c r="B13" s="26">
        <v>129564102.04000001</v>
      </c>
      <c r="C13" s="26">
        <v>10346004.649999984</v>
      </c>
      <c r="D13" s="26">
        <v>1321030.609999992</v>
      </c>
      <c r="E13" s="4">
        <f>Table13456[[#This Row],[Operating Income]]/Table13456[[#This Row],[Total Rate Base]]</f>
        <v>7.9852401144306834E-2</v>
      </c>
      <c r="F13" s="31">
        <f>Table13456[[#This Row],[Rate of Return on Rate Base (Initial)]]/E$20</f>
        <v>1.0000000118672936</v>
      </c>
      <c r="G13" s="29">
        <v>2164887.9361044355</v>
      </c>
      <c r="H13" s="30">
        <f>Table13456[[#This Row],[Operating Income]]+(Table13456[[#This Row],[Revenue Increase (Moderation)]]-Table13456[[#This Row],[Revenue Increase]])</f>
        <v>11189861.976104427</v>
      </c>
      <c r="I13" s="27">
        <f>Table13456[[#This Row],[Operating Income Difference]]/Table13456[[#This Row],[Total Rate Base]]</f>
        <v>8.6365449996711349E-2</v>
      </c>
      <c r="J13" s="31">
        <f>Table13456[[#This Row],[Rate of Return on Rate Base (Moderation)]]/I$20</f>
        <v>1.081563609293472</v>
      </c>
    </row>
    <row r="14" spans="1:10" x14ac:dyDescent="0.25">
      <c r="A14" s="1" t="s">
        <v>41</v>
      </c>
      <c r="B14" s="26">
        <v>38246272.300000004</v>
      </c>
      <c r="C14" s="26">
        <v>3054056.2899999991</v>
      </c>
      <c r="D14" s="26">
        <v>1976473.5700000022</v>
      </c>
      <c r="E14" s="4">
        <f>Table13456[[#This Row],[Operating Income]]/Table13456[[#This Row],[Total Rate Base]]</f>
        <v>7.9852391000207329E-2</v>
      </c>
      <c r="F14" s="31">
        <f>Table13456[[#This Row],[Rate of Return on Rate Base (Initial)]]/E$20</f>
        <v>0.99999988483166935</v>
      </c>
      <c r="G14" s="29">
        <v>2269429.1409910629</v>
      </c>
      <c r="H14" s="30">
        <f>Table13456[[#This Row],[Operating Income]]+(Table13456[[#This Row],[Revenue Increase (Moderation)]]-Table13456[[#This Row],[Revenue Increase]])</f>
        <v>3347011.8609910598</v>
      </c>
      <c r="I14" s="27">
        <f>Table13456[[#This Row],[Operating Income Difference]]/Table13456[[#This Row],[Total Rate Base]]</f>
        <v>8.7512106663295897E-2</v>
      </c>
      <c r="J14" s="31">
        <f>Table13456[[#This Row],[Rate of Return on Rate Base (Moderation)]]/I$20</f>
        <v>1.095923311268959</v>
      </c>
    </row>
    <row r="15" spans="1:10" x14ac:dyDescent="0.25">
      <c r="A15" s="1" t="s">
        <v>42</v>
      </c>
      <c r="B15" s="26">
        <v>8482552.1100000031</v>
      </c>
      <c r="C15" s="26">
        <v>677352.1099999994</v>
      </c>
      <c r="D15" s="26">
        <v>-289539.43999999994</v>
      </c>
      <c r="E15" s="4">
        <f>Table13456[[#This Row],[Operating Income]]/Table13456[[#This Row],[Total Rate Base]]</f>
        <v>7.9852395978973728E-2</v>
      </c>
      <c r="F15" s="31">
        <f>Table13456[[#This Row],[Rate of Return on Rate Base (Initial)]]/E$20</f>
        <v>0.99999994718128427</v>
      </c>
      <c r="G15" s="29">
        <v>-229627.4953937903</v>
      </c>
      <c r="H15" s="30">
        <f>Table13456[[#This Row],[Operating Income]]+(Table13456[[#This Row],[Revenue Increase (Moderation)]]-Table13456[[#This Row],[Revenue Increase]])</f>
        <v>737264.05460620904</v>
      </c>
      <c r="I15" s="27">
        <f>Table13456[[#This Row],[Operating Income Difference]]/Table13456[[#This Row],[Total Rate Base]]</f>
        <v>8.6915358142870144E-2</v>
      </c>
      <c r="J15" s="31">
        <f>Table13456[[#This Row],[Rate of Return on Rate Base (Moderation)]]/I$20</f>
        <v>1.0884501668157456</v>
      </c>
    </row>
    <row r="16" spans="1:10" x14ac:dyDescent="0.25">
      <c r="A16" s="1" t="s">
        <v>43</v>
      </c>
      <c r="B16" s="26">
        <v>4657996.8499999978</v>
      </c>
      <c r="C16" s="26">
        <v>371952.24999999907</v>
      </c>
      <c r="D16" s="26">
        <v>314558.19999999949</v>
      </c>
      <c r="E16" s="4">
        <f>Table13456[[#This Row],[Operating Income]]/Table13456[[#This Row],[Total Rate Base]]</f>
        <v>7.9852404794992352E-2</v>
      </c>
      <c r="F16" s="31">
        <f>Table13456[[#This Row],[Rate of Return on Rate Base (Initial)]]/E$20</f>
        <v>1.0000000575852119</v>
      </c>
      <c r="G16" s="29">
        <v>348665.10996565165</v>
      </c>
      <c r="H16" s="30">
        <f>Table13456[[#This Row],[Operating Income]]+(Table13456[[#This Row],[Revenue Increase (Moderation)]]-Table13456[[#This Row],[Revenue Increase]])</f>
        <v>406059.15996565123</v>
      </c>
      <c r="I16" s="27">
        <f>Table13456[[#This Row],[Operating Income Difference]]/Table13456[[#This Row],[Total Rate Base]]</f>
        <v>8.7174631723001578E-2</v>
      </c>
      <c r="J16" s="31">
        <f>Table13456[[#This Row],[Rate of Return on Rate Base (Moderation)]]/I$20</f>
        <v>1.0916970771153163</v>
      </c>
    </row>
    <row r="17" spans="1:10" x14ac:dyDescent="0.25">
      <c r="A17" s="1" t="s">
        <v>44</v>
      </c>
      <c r="B17" s="26">
        <v>47446803.620000005</v>
      </c>
      <c r="C17" s="26">
        <v>3788740.7499999925</v>
      </c>
      <c r="D17" s="26">
        <v>1766040.179999996</v>
      </c>
      <c r="E17" s="4">
        <f>Table13456[[#This Row],[Operating Income]]/Table13456[[#This Row],[Total Rate Base]]</f>
        <v>7.9852391751062957E-2</v>
      </c>
      <c r="F17" s="31">
        <f>Table13456[[#This Row],[Rate of Return on Rate Base (Initial)]]/E$20</f>
        <v>0.99999989423471325</v>
      </c>
      <c r="G17" s="29">
        <v>2100519.3278780994</v>
      </c>
      <c r="H17" s="30">
        <f>Table13456[[#This Row],[Operating Income]]+(Table13456[[#This Row],[Revenue Increase (Moderation)]]-Table13456[[#This Row],[Revenue Increase]])</f>
        <v>4123219.897878096</v>
      </c>
      <c r="I17" s="27">
        <f>Table13456[[#This Row],[Operating Income Difference]]/Table13456[[#This Row],[Total Rate Base]]</f>
        <v>8.69019529935217E-2</v>
      </c>
      <c r="J17" s="31">
        <f>Table13456[[#This Row],[Rate of Return on Rate Base (Moderation)]]/I$20</f>
        <v>1.088282292721267</v>
      </c>
    </row>
    <row r="18" spans="1:10" x14ac:dyDescent="0.25">
      <c r="A18" s="1" t="s">
        <v>45</v>
      </c>
      <c r="B18" s="26">
        <v>759593.96</v>
      </c>
      <c r="C18" s="26">
        <v>60655.440000000061</v>
      </c>
      <c r="D18" s="26">
        <v>45211.98000000004</v>
      </c>
      <c r="E18" s="4">
        <f>Table13456[[#This Row],[Operating Income]]/Table13456[[#This Row],[Total Rate Base]]</f>
        <v>7.9852451696693402E-2</v>
      </c>
      <c r="F18" s="31">
        <f>Table13456[[#This Row],[Rate of Return on Rate Base (Initial)]]/E$20</f>
        <v>1.0000006449401435</v>
      </c>
      <c r="G18" s="29">
        <v>49247.014684169582</v>
      </c>
      <c r="H18" s="30">
        <f>Table13456[[#This Row],[Operating Income]]+(Table13456[[#This Row],[Revenue Increase (Moderation)]]-Table13456[[#This Row],[Revenue Increase]])</f>
        <v>64690.474684169603</v>
      </c>
      <c r="I18" s="27">
        <f>Table13456[[#This Row],[Operating Income Difference]]/Table13456[[#This Row],[Total Rate Base]]</f>
        <v>8.5164545916307191E-2</v>
      </c>
      <c r="J18" s="31">
        <f>Table13456[[#This Row],[Rate of Return on Rate Base (Moderation)]]/I$20</f>
        <v>1.0665245612520777</v>
      </c>
    </row>
    <row r="19" spans="1:10" x14ac:dyDescent="0.25">
      <c r="A19" s="1" t="s">
        <v>46</v>
      </c>
      <c r="B19" s="26">
        <v>63724582.269999981</v>
      </c>
      <c r="C19" s="26">
        <v>5088561.0100000016</v>
      </c>
      <c r="D19" s="26">
        <v>-2136071.8899999969</v>
      </c>
      <c r="E19" s="4">
        <f>Table13456[[#This Row],[Operating Income]]/Table13456[[#This Row],[Total Rate Base]]</f>
        <v>7.9852402773545925E-2</v>
      </c>
      <c r="F19" s="31">
        <f>Table13456[[#This Row],[Rate of Return on Rate Base (Initial)]]/E$20</f>
        <v>1.0000000322704259</v>
      </c>
      <c r="G19" s="29">
        <v>-625463.94582608878</v>
      </c>
      <c r="H19" s="30">
        <f>Table13456[[#This Row],[Operating Income]]+(Table13456[[#This Row],[Revenue Increase (Moderation)]]-Table13456[[#This Row],[Revenue Increase]])</f>
        <v>6599168.9541739095</v>
      </c>
      <c r="I19" s="27">
        <f>Table13456[[#This Row],[Operating Income Difference]]/Table13456[[#This Row],[Total Rate Base]]</f>
        <v>0.10355766517563571</v>
      </c>
      <c r="J19" s="31">
        <f>Table13456[[#This Row],[Rate of Return on Rate Base (Moderation)]]/I$20</f>
        <v>1.296863527274279</v>
      </c>
    </row>
    <row r="20" spans="1:10" x14ac:dyDescent="0.25">
      <c r="A20" s="2" t="s">
        <v>9</v>
      </c>
      <c r="B20" s="26">
        <f>SUM(B3:B19)</f>
        <v>2043901674.6899996</v>
      </c>
      <c r="C20" s="26">
        <f>SUM(C3:C19)</f>
        <v>163210454.49000001</v>
      </c>
      <c r="D20" s="26">
        <f>SUM(D3:D19)</f>
        <v>41817778.190000013</v>
      </c>
      <c r="E20" s="4">
        <f>Table13456[[#This Row],[Operating Income]]/Table13456[[#This Row],[Total Rate Base]]</f>
        <v>7.9852400196674958E-2</v>
      </c>
      <c r="F20" s="31">
        <f>Table13456[[#This Row],[Rate of Return on Rate Base (Initial)]]/E$20</f>
        <v>1</v>
      </c>
      <c r="G20" s="26">
        <f>SUM(G3:G19)</f>
        <v>41817777.867320299</v>
      </c>
      <c r="H20" s="30">
        <f>Table13456[[#This Row],[Operating Income]]+(Table13456[[#This Row],[Revenue Increase (Moderation)]]-Table13456[[#This Row],[Revenue Increase]])</f>
        <v>163210454.16732031</v>
      </c>
      <c r="I20" s="27">
        <f>Table13456[[#This Row],[Operating Income Difference]]/Table13456[[#This Row],[Total Rate Base]]</f>
        <v>7.9852400038800592E-2</v>
      </c>
      <c r="J20" s="31">
        <f>Table13456[[#This Row],[Rate of Return on Rate Base (Moderation)]]/I$20</f>
        <v>1</v>
      </c>
    </row>
    <row r="21" spans="1:10" x14ac:dyDescent="0.25">
      <c r="A21" s="24" t="str">
        <f>"Source: Exhibit MC-4 and Schedule P1-.04"</f>
        <v>Source: Exhibit MC-4 and Schedule P1-.04</v>
      </c>
      <c r="E21" s="28"/>
      <c r="F21" s="33"/>
      <c r="G21" s="25"/>
      <c r="H21" s="30"/>
      <c r="I21" s="25"/>
      <c r="J21" s="25"/>
    </row>
  </sheetData>
  <mergeCells count="1">
    <mergeCell ref="A1:J1"/>
  </mergeCells>
  <phoneticPr fontId="8" type="noConversion"/>
  <pageMargins left="0.7" right="0.7" top="0.75" bottom="0.75" header="0.3" footer="0.3"/>
  <pageSetup orientation="portrait" r:id="rId1"/>
  <headerFooter>
    <oddHeader xml:space="preserve">&amp;RExhibit ADT-2
SOAH Docket No. 473-21-2606/PUCT Docket No. 52195
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DC58B-8366-4D93-AE4F-BED91289A928}">
  <dimension ref="A8:O28"/>
  <sheetViews>
    <sheetView view="pageLayout" zoomScaleNormal="100" workbookViewId="0">
      <selection activeCell="K22" sqref="K22"/>
    </sheetView>
  </sheetViews>
  <sheetFormatPr defaultColWidth="9.140625" defaultRowHeight="12" x14ac:dyDescent="0.2"/>
  <cols>
    <col min="1" max="1" width="24" style="5" customWidth="1"/>
    <col min="2" max="2" width="0.7109375" style="5" customWidth="1"/>
    <col min="3" max="3" width="12.28515625" style="5" bestFit="1" customWidth="1"/>
    <col min="4" max="4" width="0.7109375" style="5" customWidth="1"/>
    <col min="5" max="5" width="7.28515625" style="5" bestFit="1" customWidth="1"/>
    <col min="6" max="6" width="0.7109375" style="5" customWidth="1"/>
    <col min="7" max="7" width="11.5703125" style="5" bestFit="1" customWidth="1"/>
    <col min="8" max="8" width="0.7109375" style="5" customWidth="1"/>
    <col min="9" max="9" width="7.28515625" style="5" bestFit="1" customWidth="1"/>
    <col min="10" max="10" width="0.7109375" style="5" customWidth="1"/>
    <col min="11" max="11" width="10.42578125" style="5" customWidth="1"/>
    <col min="12" max="12" width="0.7109375" style="5" customWidth="1"/>
    <col min="13" max="13" width="7.28515625" style="5" bestFit="1" customWidth="1"/>
    <col min="14" max="14" width="0.7109375" style="5" customWidth="1"/>
    <col min="15" max="15" width="20.5703125" style="5" bestFit="1" customWidth="1"/>
    <col min="16" max="16" width="0.7109375" style="5" customWidth="1"/>
    <col min="17" max="17" width="9.140625" style="5"/>
    <col min="18" max="18" width="0.7109375" style="5" customWidth="1"/>
    <col min="19" max="19" width="9.140625" style="5"/>
    <col min="20" max="20" width="0.7109375" style="5" customWidth="1"/>
    <col min="21" max="16384" width="9.140625" style="5"/>
  </cols>
  <sheetData>
    <row r="8" spans="1:13" ht="33" customHeight="1" x14ac:dyDescent="0.25">
      <c r="A8" s="36" t="s">
        <v>30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11" spans="1:13" x14ac:dyDescent="0.2">
      <c r="G11" s="37" t="s">
        <v>28</v>
      </c>
      <c r="H11" s="37"/>
      <c r="I11" s="37"/>
      <c r="K11" s="37" t="s">
        <v>29</v>
      </c>
      <c r="L11" s="37"/>
      <c r="M11" s="37"/>
    </row>
    <row r="12" spans="1:13" s="6" customFormat="1" x14ac:dyDescent="0.2">
      <c r="A12" s="20"/>
      <c r="B12" s="20"/>
      <c r="C12" s="20"/>
      <c r="D12" s="20"/>
      <c r="E12" s="20"/>
      <c r="F12" s="20"/>
      <c r="G12" s="38" t="s">
        <v>12</v>
      </c>
      <c r="H12" s="38"/>
      <c r="I12" s="38"/>
      <c r="J12" s="20"/>
      <c r="K12" s="38" t="s">
        <v>12</v>
      </c>
      <c r="L12" s="38"/>
      <c r="M12" s="38"/>
    </row>
    <row r="13" spans="1:13" s="6" customFormat="1" ht="15" customHeight="1" x14ac:dyDescent="0.2">
      <c r="A13" s="19" t="s">
        <v>13</v>
      </c>
      <c r="B13" s="19"/>
      <c r="C13" s="35" t="s">
        <v>14</v>
      </c>
      <c r="D13" s="35"/>
      <c r="E13" s="35"/>
      <c r="F13" s="19"/>
      <c r="G13" s="35" t="s">
        <v>15</v>
      </c>
      <c r="H13" s="35"/>
      <c r="I13" s="35"/>
      <c r="J13" s="19"/>
      <c r="K13" s="35" t="s">
        <v>15</v>
      </c>
      <c r="L13" s="35"/>
      <c r="M13" s="35"/>
    </row>
    <row r="14" spans="1:13" s="3" customFormat="1" ht="11.25" x14ac:dyDescent="0.2">
      <c r="C14" s="3" t="s">
        <v>8</v>
      </c>
      <c r="E14" s="3" t="s">
        <v>6</v>
      </c>
      <c r="G14" s="3" t="s">
        <v>8</v>
      </c>
      <c r="I14" s="3" t="s">
        <v>6</v>
      </c>
      <c r="K14" s="3" t="s">
        <v>8</v>
      </c>
      <c r="M14" s="3" t="s">
        <v>6</v>
      </c>
    </row>
    <row r="15" spans="1:13" s="3" customFormat="1" ht="11.25" x14ac:dyDescent="0.2">
      <c r="C15" s="3" t="s">
        <v>0</v>
      </c>
      <c r="E15" s="3" t="s">
        <v>1</v>
      </c>
      <c r="G15" s="3" t="s">
        <v>2</v>
      </c>
      <c r="I15" s="3" t="s">
        <v>3</v>
      </c>
      <c r="K15" s="3" t="s">
        <v>4</v>
      </c>
      <c r="M15" s="3" t="s">
        <v>5</v>
      </c>
    </row>
    <row r="16" spans="1:13" s="3" customFormat="1" ht="11.25" x14ac:dyDescent="0.2">
      <c r="E16" s="3" t="s">
        <v>16</v>
      </c>
      <c r="I16" s="3" t="s">
        <v>17</v>
      </c>
      <c r="M16" s="3" t="s">
        <v>18</v>
      </c>
    </row>
    <row r="18" spans="1:15" x14ac:dyDescent="0.2">
      <c r="A18" s="5" t="s">
        <v>19</v>
      </c>
      <c r="C18" s="7">
        <v>54125261.550472714</v>
      </c>
      <c r="E18" s="9">
        <f>C18/$C$25</f>
        <v>9.4207662036400144E-2</v>
      </c>
      <c r="G18" s="7">
        <f>SUM('For Ex ADT-3(1)'!D24,'For Ex ADT-3(1)'!D14)</f>
        <v>5522071.2000000002</v>
      </c>
      <c r="I18" s="9">
        <f>G18/$G$25</f>
        <v>4.5221179279612347E-2</v>
      </c>
      <c r="K18" s="7">
        <f>SUM('For Ex ADT-3(2)'!D14,'For Ex ADT-3(2)'!D20,'For Ex ADT-3(2)'!D27)</f>
        <v>1437546</v>
      </c>
      <c r="M18" s="8">
        <f>K18/$K$25</f>
        <v>3.7901129280144365E-2</v>
      </c>
    </row>
    <row r="19" spans="1:15" x14ac:dyDescent="0.2">
      <c r="A19" s="5" t="s">
        <v>73</v>
      </c>
      <c r="C19" s="7">
        <v>273171155.76398975</v>
      </c>
      <c r="E19" s="9">
        <f t="shared" ref="E19:E21" si="0">C19/$C$25</f>
        <v>0.47546774247563905</v>
      </c>
      <c r="G19" s="7"/>
      <c r="I19" s="9"/>
      <c r="K19" s="7"/>
      <c r="M19" s="8"/>
    </row>
    <row r="20" spans="1:15" x14ac:dyDescent="0.2">
      <c r="A20" s="5" t="s">
        <v>74</v>
      </c>
      <c r="C20" s="7">
        <v>60924310.723075226</v>
      </c>
      <c r="E20" s="9">
        <f t="shared" si="0"/>
        <v>0.10604173929114201</v>
      </c>
      <c r="G20" s="7"/>
      <c r="I20" s="9"/>
      <c r="K20" s="7"/>
      <c r="M20" s="8"/>
    </row>
    <row r="21" spans="1:15" x14ac:dyDescent="0.2">
      <c r="A21" s="5" t="s">
        <v>75</v>
      </c>
      <c r="C21" s="7">
        <v>122200291.91372944</v>
      </c>
      <c r="E21" s="9">
        <f t="shared" si="0"/>
        <v>0.21269557821208387</v>
      </c>
      <c r="G21" s="7"/>
      <c r="I21" s="9"/>
      <c r="K21" s="7"/>
      <c r="M21" s="8"/>
    </row>
    <row r="22" spans="1:15" x14ac:dyDescent="0.2">
      <c r="A22" s="5" t="s">
        <v>20</v>
      </c>
      <c r="C22" s="7">
        <f>SUM(C19:C21)</f>
        <v>456295758.40079439</v>
      </c>
      <c r="E22" s="9">
        <f>C22/$C$25</f>
        <v>0.79420505997886492</v>
      </c>
      <c r="G22" s="7">
        <f>SUM('For Ex ADT-3(1)'!D18,'For Ex ADT-3(1)'!D22,'For Ex ADT-3(1)'!D28,'For Ex ADT-3(1)'!D32)</f>
        <v>30222685.57</v>
      </c>
      <c r="I22" s="9">
        <f>G22/$G$25</f>
        <v>0.2474987070924263</v>
      </c>
      <c r="K22" s="7">
        <f>SUM('For Ex ADT-3(2)'!D17:D18,'For Ex ADT-3(2)'!D23:D25,'For Ex ADT-3(2)'!D30:D31)</f>
        <v>30392331.32</v>
      </c>
      <c r="M22" s="8">
        <f>K22/$K$25</f>
        <v>0.80129865651902665</v>
      </c>
      <c r="O22" s="15"/>
    </row>
    <row r="23" spans="1:15" x14ac:dyDescent="0.2">
      <c r="A23" s="5" t="s">
        <v>21</v>
      </c>
      <c r="C23" s="7">
        <v>64110396.926053159</v>
      </c>
      <c r="E23" s="9">
        <f>C23/$C$25</f>
        <v>0.11158727798473492</v>
      </c>
      <c r="G23" s="7">
        <f>SUM('For Ex ADT-3(1)'!D15:D17,'For Ex ADT-3(1)'!D19:D21,'For Ex ADT-3(1)'!D25:D27,'For Ex ADT-3(1)'!D29:D31,'For Ex ADT-3(1)'!D34)</f>
        <v>86367742.018583938</v>
      </c>
      <c r="I23" s="9">
        <f>G23/$G$25</f>
        <v>0.70728011362796128</v>
      </c>
      <c r="K23" s="7">
        <f>SUM('For Ex ADT-3(2)'!D15:D16,'For Ex ADT-3(2)'!D21:D22,'For Ex ADT-3(2)'!D28:D29)</f>
        <v>6098966.1552022286</v>
      </c>
      <c r="M23" s="8">
        <f>K23/$K$25</f>
        <v>0.16080021420082885</v>
      </c>
    </row>
    <row r="25" spans="1:15" x14ac:dyDescent="0.2">
      <c r="A25" s="10" t="s">
        <v>22</v>
      </c>
      <c r="B25" s="10"/>
      <c r="C25" s="11">
        <f>SUM(C22:C23,C18)</f>
        <v>574531416.87732029</v>
      </c>
      <c r="D25" s="10"/>
      <c r="E25" s="12">
        <f>SUM(E23,E22,E18)</f>
        <v>1</v>
      </c>
      <c r="F25" s="10"/>
      <c r="G25" s="11">
        <f>SUM(G22:G23,G18)</f>
        <v>122112498.78858395</v>
      </c>
      <c r="H25" s="10"/>
      <c r="I25" s="13">
        <f>SUM(I18:I23)</f>
        <v>1</v>
      </c>
      <c r="J25" s="10"/>
      <c r="K25" s="11">
        <f>SUM(K22:K23,K18)</f>
        <v>37928843.475202233</v>
      </c>
      <c r="L25" s="10"/>
      <c r="M25" s="13">
        <f>SUM(M18:M23)</f>
        <v>0.99999999999999978</v>
      </c>
    </row>
    <row r="27" spans="1:15" x14ac:dyDescent="0.2">
      <c r="A27" s="5" t="s">
        <v>7</v>
      </c>
    </row>
    <row r="28" spans="1:15" x14ac:dyDescent="0.2">
      <c r="A28" s="5" t="s">
        <v>72</v>
      </c>
    </row>
  </sheetData>
  <mergeCells count="8">
    <mergeCell ref="C13:E13"/>
    <mergeCell ref="G13:I13"/>
    <mergeCell ref="K13:M13"/>
    <mergeCell ref="A8:M8"/>
    <mergeCell ref="G11:I11"/>
    <mergeCell ref="K11:M11"/>
    <mergeCell ref="G12:I12"/>
    <mergeCell ref="K12:M12"/>
  </mergeCells>
  <pageMargins left="0.7" right="0.7" top="0.75" bottom="0.75" header="0.3" footer="0.3"/>
  <pageSetup orientation="portrait" r:id="rId1"/>
  <headerFooter scaleWithDoc="0">
    <oddHeader>&amp;R&amp;"-,Bold"&amp;10Exhibit ADT-3
SOAH Docket No. 473-21-2606/PUCT Docket No. 52195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B77C6-5819-487B-82ED-B88AD17737C8}">
  <dimension ref="A8:O20"/>
  <sheetViews>
    <sheetView view="pageLayout" zoomScaleNormal="100" workbookViewId="0">
      <selection activeCell="G26" sqref="G26"/>
    </sheetView>
  </sheetViews>
  <sheetFormatPr defaultColWidth="9.140625" defaultRowHeight="12" x14ac:dyDescent="0.2"/>
  <cols>
    <col min="1" max="1" width="24" style="5" customWidth="1"/>
    <col min="2" max="2" width="9" style="5" hidden="1" customWidth="1"/>
    <col min="3" max="3" width="12.28515625" style="5" bestFit="1" customWidth="1"/>
    <col min="4" max="4" width="9" style="5" hidden="1" customWidth="1"/>
    <col min="5" max="5" width="9" style="5" customWidth="1"/>
    <col min="6" max="6" width="9" style="5" hidden="1" customWidth="1"/>
    <col min="7" max="7" width="11.5703125" style="5" bestFit="1" customWidth="1"/>
    <col min="8" max="8" width="9" style="5" hidden="1" customWidth="1"/>
    <col min="9" max="9" width="9" style="5" customWidth="1"/>
    <col min="10" max="10" width="9.85546875" style="5" hidden="1" customWidth="1"/>
    <col min="11" max="11" width="10.42578125" style="5" customWidth="1"/>
    <col min="12" max="12" width="0.28515625" style="5" customWidth="1"/>
    <col min="13" max="13" width="10.42578125" style="5" customWidth="1"/>
    <col min="14" max="14" width="0.7109375" style="5" customWidth="1"/>
    <col min="15" max="15" width="20.5703125" style="5" bestFit="1" customWidth="1"/>
    <col min="16" max="16" width="0.7109375" style="5" customWidth="1"/>
    <col min="17" max="17" width="9.140625" style="5"/>
    <col min="18" max="18" width="0.7109375" style="5" customWidth="1"/>
    <col min="19" max="19" width="9.140625" style="5"/>
    <col min="20" max="20" width="0.7109375" style="5" customWidth="1"/>
    <col min="21" max="16384" width="9.140625" style="5"/>
  </cols>
  <sheetData>
    <row r="8" spans="1:15" ht="33" customHeight="1" x14ac:dyDescent="0.25">
      <c r="A8" s="36" t="s">
        <v>99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11" spans="1:15" x14ac:dyDescent="0.2">
      <c r="G11" s="37" t="s">
        <v>28</v>
      </c>
      <c r="H11" s="37"/>
      <c r="I11" s="37"/>
      <c r="K11" s="37" t="s">
        <v>29</v>
      </c>
      <c r="L11" s="37"/>
      <c r="M11" s="37"/>
    </row>
    <row r="12" spans="1:15" s="6" customFormat="1" x14ac:dyDescent="0.2">
      <c r="A12" s="23"/>
      <c r="B12" s="23"/>
      <c r="C12" s="23"/>
      <c r="D12" s="23"/>
      <c r="E12" s="23"/>
      <c r="F12" s="23"/>
      <c r="G12" s="38" t="s">
        <v>12</v>
      </c>
      <c r="H12" s="38"/>
      <c r="I12" s="38"/>
      <c r="J12" s="23"/>
      <c r="K12" s="38" t="s">
        <v>12</v>
      </c>
      <c r="L12" s="38"/>
      <c r="M12" s="38"/>
    </row>
    <row r="13" spans="1:15" s="6" customFormat="1" ht="15" customHeight="1" x14ac:dyDescent="0.2">
      <c r="A13" s="21" t="s">
        <v>77</v>
      </c>
      <c r="B13" s="21" t="s">
        <v>78</v>
      </c>
      <c r="C13" s="21" t="s">
        <v>79</v>
      </c>
      <c r="D13" s="21" t="s">
        <v>80</v>
      </c>
      <c r="E13" s="21" t="s">
        <v>81</v>
      </c>
      <c r="F13" s="21" t="s">
        <v>82</v>
      </c>
      <c r="G13" s="22" t="s">
        <v>91</v>
      </c>
      <c r="H13" s="22" t="s">
        <v>92</v>
      </c>
      <c r="I13" s="22" t="s">
        <v>93</v>
      </c>
      <c r="J13" s="21" t="s">
        <v>94</v>
      </c>
      <c r="K13" s="22" t="s">
        <v>95</v>
      </c>
      <c r="L13" s="22" t="s">
        <v>96</v>
      </c>
      <c r="M13" s="22" t="s">
        <v>97</v>
      </c>
    </row>
    <row r="14" spans="1:15" ht="24" x14ac:dyDescent="0.2">
      <c r="A14" s="21" t="s">
        <v>13</v>
      </c>
      <c r="B14" s="21"/>
      <c r="C14" s="21" t="s">
        <v>14</v>
      </c>
      <c r="D14" s="21"/>
      <c r="E14" s="21"/>
      <c r="F14" s="21"/>
      <c r="G14" s="22" t="s">
        <v>89</v>
      </c>
      <c r="H14" s="22"/>
      <c r="I14" s="22"/>
      <c r="J14" s="21"/>
      <c r="K14" s="22" t="s">
        <v>90</v>
      </c>
      <c r="L14" s="22"/>
      <c r="M14" s="22"/>
    </row>
    <row r="16" spans="1:15" x14ac:dyDescent="0.2">
      <c r="A16" s="5" t="s">
        <v>19</v>
      </c>
      <c r="C16" s="7">
        <f>'Ex ADT-3'!C18</f>
        <v>54125261.550472714</v>
      </c>
      <c r="E16" s="9">
        <f>C16/$C$19</f>
        <v>9.4207662036400144E-2</v>
      </c>
      <c r="G16" s="7">
        <f>'Ex ADT-3'!G18</f>
        <v>5522071.2000000002</v>
      </c>
      <c r="I16" s="9">
        <f>G16/$G$19</f>
        <v>4.5221179279612347E-2</v>
      </c>
      <c r="K16" s="7">
        <f>'Ex ADT-3'!K18</f>
        <v>1437546</v>
      </c>
      <c r="M16" s="8">
        <f>K16/$K$19</f>
        <v>3.7901129280144365E-2</v>
      </c>
      <c r="O16" s="15"/>
    </row>
    <row r="17" spans="1:13" x14ac:dyDescent="0.2">
      <c r="A17" s="5" t="s">
        <v>20</v>
      </c>
      <c r="C17" s="7">
        <f>'Ex ADT-3'!C22</f>
        <v>456295758.40079439</v>
      </c>
      <c r="E17" s="9">
        <f>C17/$C$19</f>
        <v>0.79420505997886492</v>
      </c>
      <c r="G17" s="7">
        <f>'Ex ADT-3'!G22</f>
        <v>30222685.57</v>
      </c>
      <c r="I17" s="9">
        <f>G17/$G$19</f>
        <v>0.2474987070924263</v>
      </c>
      <c r="K17" s="7">
        <f>'Ex ADT-3'!K22</f>
        <v>30392331.32</v>
      </c>
      <c r="M17" s="8">
        <f>K17/$K$19</f>
        <v>0.80129865651902665</v>
      </c>
    </row>
    <row r="18" spans="1:13" x14ac:dyDescent="0.2">
      <c r="A18" s="5" t="s">
        <v>21</v>
      </c>
      <c r="C18" s="7">
        <f>'Ex ADT-3'!C23</f>
        <v>64110396.926053159</v>
      </c>
      <c r="E18" s="9">
        <f>C18/$C$19</f>
        <v>0.11158727798473492</v>
      </c>
      <c r="G18" s="7">
        <f>'Ex ADT-3'!G23</f>
        <v>86367742.018583938</v>
      </c>
      <c r="I18" s="9">
        <f>G18/$G$19</f>
        <v>0.70728011362796128</v>
      </c>
      <c r="K18" s="7">
        <f>'Ex ADT-3'!K23</f>
        <v>6098966.1552022286</v>
      </c>
      <c r="M18" s="8">
        <f>K18/$K$19</f>
        <v>0.16080021420082885</v>
      </c>
    </row>
    <row r="19" spans="1:13" x14ac:dyDescent="0.2">
      <c r="A19" s="10" t="s">
        <v>22</v>
      </c>
      <c r="B19" s="10"/>
      <c r="C19" s="11">
        <f>SUM(C17:C18,C16)</f>
        <v>574531416.87732029</v>
      </c>
      <c r="D19" s="10"/>
      <c r="E19" s="12">
        <f>SUM(E18,E17,E16)</f>
        <v>1</v>
      </c>
      <c r="F19" s="10"/>
      <c r="G19" s="11">
        <f>SUM(G17:G18,G16)</f>
        <v>122112498.78858395</v>
      </c>
      <c r="H19" s="10"/>
      <c r="I19" s="13">
        <f>SUM(I16:I18)</f>
        <v>1</v>
      </c>
      <c r="J19" s="10"/>
      <c r="K19" s="11">
        <f>SUM(K17:K18,K16)</f>
        <v>37928843.475202233</v>
      </c>
      <c r="L19" s="10"/>
      <c r="M19" s="13">
        <f>SUM(M16:M18)</f>
        <v>0.99999999999999978</v>
      </c>
    </row>
    <row r="20" spans="1:13" ht="12.75" x14ac:dyDescent="0.2">
      <c r="A20" s="32" t="str" cm="1">
        <f t="array" aca="1" ref="A20" ca="1">"Source: P-6 and "&amp;MID(CELL("filename",'Ex ADT-3'!D29),FIND("]",CELL("filename",'Ex ADT-3'!D29))+1,255)</f>
        <v>Source: P-6 and Ex ADT-3</v>
      </c>
    </row>
  </sheetData>
  <mergeCells count="5">
    <mergeCell ref="A8:M8"/>
    <mergeCell ref="G11:I11"/>
    <mergeCell ref="K11:M11"/>
    <mergeCell ref="G12:I12"/>
    <mergeCell ref="K12:M12"/>
  </mergeCells>
  <pageMargins left="0.7" right="0.7" top="0.75" bottom="0.75" header="0.3" footer="0.3"/>
  <pageSetup orientation="portrait" r:id="rId1"/>
  <headerFooter scaleWithDoc="0">
    <oddHeader>&amp;R&amp;"-,Bold"&amp;10Exhibit ADT-4
SOAH Docket No. 473-21-2606/PUCT Docket No. 52195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4C039-19A3-44FC-8353-6152A80DED7F}">
  <dimension ref="A8:D40"/>
  <sheetViews>
    <sheetView view="pageLayout" zoomScaleNormal="100" workbookViewId="0">
      <selection activeCell="C19" sqref="C19"/>
    </sheetView>
  </sheetViews>
  <sheetFormatPr defaultColWidth="9.140625" defaultRowHeight="12" x14ac:dyDescent="0.2"/>
  <cols>
    <col min="1" max="1" width="39.42578125" style="5" bestFit="1" customWidth="1"/>
    <col min="2" max="2" width="17.5703125" style="5" customWidth="1"/>
    <col min="3" max="3" width="16.85546875" style="5" customWidth="1"/>
    <col min="4" max="4" width="23.28515625" style="5" customWidth="1"/>
    <col min="5" max="16384" width="9.140625" style="5"/>
  </cols>
  <sheetData>
    <row r="8" spans="1:4" ht="33" customHeight="1" x14ac:dyDescent="0.25">
      <c r="A8" s="36" t="s">
        <v>47</v>
      </c>
      <c r="B8" s="36"/>
      <c r="C8" s="36"/>
      <c r="D8" s="36"/>
    </row>
    <row r="12" spans="1:4" x14ac:dyDescent="0.2">
      <c r="A12" s="22" t="s">
        <v>48</v>
      </c>
      <c r="B12" s="22" t="s">
        <v>23</v>
      </c>
      <c r="C12" s="22" t="s">
        <v>24</v>
      </c>
      <c r="D12" s="22" t="s">
        <v>25</v>
      </c>
    </row>
    <row r="13" spans="1:4" x14ac:dyDescent="0.2">
      <c r="A13" s="5" t="s">
        <v>49</v>
      </c>
    </row>
    <row r="14" spans="1:4" x14ac:dyDescent="0.2">
      <c r="A14" s="5" t="s">
        <v>26</v>
      </c>
      <c r="B14" s="14">
        <v>87780</v>
      </c>
      <c r="C14" s="15">
        <v>62.6</v>
      </c>
      <c r="D14" s="15">
        <f>B14*C14</f>
        <v>5495028</v>
      </c>
    </row>
    <row r="15" spans="1:4" x14ac:dyDescent="0.2">
      <c r="A15" s="5" t="s">
        <v>50</v>
      </c>
      <c r="B15" s="14">
        <v>320367796.75635421</v>
      </c>
      <c r="C15" s="15">
        <v>0.10117000000000001</v>
      </c>
      <c r="D15" s="15">
        <f t="shared" ref="D15:D22" si="0">B15*C15</f>
        <v>32411609.99784036</v>
      </c>
    </row>
    <row r="16" spans="1:4" x14ac:dyDescent="0.2">
      <c r="A16" s="5" t="s">
        <v>51</v>
      </c>
      <c r="B16" s="14">
        <v>157116268.98792979</v>
      </c>
      <c r="C16" s="15">
        <v>8.1170000000000006E-2</v>
      </c>
      <c r="D16" s="15">
        <f t="shared" si="0"/>
        <v>12753127.553750262</v>
      </c>
    </row>
    <row r="17" spans="1:4" x14ac:dyDescent="0.2">
      <c r="A17" s="5" t="s">
        <v>52</v>
      </c>
      <c r="B17" s="14">
        <v>95107736.120909959</v>
      </c>
      <c r="C17" s="15">
        <v>6.1170000000000002E-2</v>
      </c>
      <c r="D17" s="15">
        <f t="shared" si="0"/>
        <v>5817740.218516062</v>
      </c>
    </row>
    <row r="18" spans="1:4" x14ac:dyDescent="0.2">
      <c r="A18" s="5" t="s">
        <v>11</v>
      </c>
      <c r="B18" s="5">
        <v>1686410</v>
      </c>
      <c r="C18" s="5">
        <v>11.33</v>
      </c>
      <c r="D18" s="5">
        <f t="shared" si="0"/>
        <v>19107025.300000001</v>
      </c>
    </row>
    <row r="19" spans="1:4" x14ac:dyDescent="0.2">
      <c r="A19" s="5" t="s">
        <v>53</v>
      </c>
      <c r="B19" s="5">
        <v>513673512.92902219</v>
      </c>
      <c r="C19" s="5">
        <v>5.0299999999999997E-2</v>
      </c>
      <c r="D19" s="15">
        <f t="shared" si="0"/>
        <v>25837777.700329814</v>
      </c>
    </row>
    <row r="20" spans="1:4" x14ac:dyDescent="0.2">
      <c r="A20" s="5" t="s">
        <v>54</v>
      </c>
      <c r="B20" s="14">
        <v>218727491.70225522</v>
      </c>
      <c r="C20" s="15">
        <v>3.0300000000000001E-2</v>
      </c>
      <c r="D20" s="15">
        <f t="shared" si="0"/>
        <v>6627442.9985783333</v>
      </c>
    </row>
    <row r="21" spans="1:4" x14ac:dyDescent="0.2">
      <c r="A21" s="5" t="s">
        <v>55</v>
      </c>
      <c r="B21" s="14">
        <v>113476489.86779279</v>
      </c>
      <c r="C21" s="15">
        <v>1.03E-2</v>
      </c>
      <c r="D21" s="15">
        <f t="shared" si="0"/>
        <v>1168807.8456382656</v>
      </c>
    </row>
    <row r="22" spans="1:4" x14ac:dyDescent="0.2">
      <c r="A22" s="5" t="s">
        <v>56</v>
      </c>
      <c r="B22" s="5">
        <v>2826726</v>
      </c>
      <c r="C22" s="5">
        <v>3.74</v>
      </c>
      <c r="D22" s="5">
        <f t="shared" si="0"/>
        <v>10571955.24</v>
      </c>
    </row>
    <row r="23" spans="1:4" x14ac:dyDescent="0.2">
      <c r="A23" s="5" t="s">
        <v>57</v>
      </c>
    </row>
    <row r="24" spans="1:4" x14ac:dyDescent="0.2">
      <c r="A24" s="5" t="s">
        <v>26</v>
      </c>
      <c r="B24" s="5">
        <v>432</v>
      </c>
      <c r="C24" s="5">
        <v>62.6</v>
      </c>
      <c r="D24" s="15">
        <f>B24*C24</f>
        <v>27043.200000000001</v>
      </c>
    </row>
    <row r="25" spans="1:4" x14ac:dyDescent="0.2">
      <c r="A25" s="5" t="s">
        <v>50</v>
      </c>
      <c r="B25" s="14">
        <v>6162010</v>
      </c>
      <c r="C25" s="17">
        <v>9.8770000000000011E-2</v>
      </c>
      <c r="D25" s="15">
        <f t="shared" ref="D25:D34" si="1">B25*C25</f>
        <v>608621.72770000005</v>
      </c>
    </row>
    <row r="26" spans="1:4" x14ac:dyDescent="0.2">
      <c r="A26" s="5" t="s">
        <v>51</v>
      </c>
      <c r="B26" s="14">
        <v>4246548</v>
      </c>
      <c r="C26" s="17">
        <v>7.8770000000000007E-2</v>
      </c>
      <c r="D26" s="15">
        <f t="shared" si="1"/>
        <v>334500.58596000005</v>
      </c>
    </row>
    <row r="27" spans="1:4" x14ac:dyDescent="0.2">
      <c r="A27" s="5" t="s">
        <v>52</v>
      </c>
      <c r="B27" s="14">
        <v>3343679</v>
      </c>
      <c r="C27" s="17">
        <v>5.8770000000000003E-2</v>
      </c>
      <c r="D27" s="15">
        <f t="shared" si="1"/>
        <v>196508.01483</v>
      </c>
    </row>
    <row r="28" spans="1:4" x14ac:dyDescent="0.2">
      <c r="A28" s="5" t="s">
        <v>11</v>
      </c>
      <c r="B28" s="14">
        <v>32919</v>
      </c>
      <c r="C28" s="17">
        <v>11.01</v>
      </c>
      <c r="D28" s="16">
        <f t="shared" si="1"/>
        <v>362438.19</v>
      </c>
    </row>
    <row r="29" spans="1:4" x14ac:dyDescent="0.2">
      <c r="A29" s="5" t="s">
        <v>53</v>
      </c>
      <c r="B29" s="14">
        <v>9403250</v>
      </c>
      <c r="C29" s="17">
        <v>4.7910000000000001E-2</v>
      </c>
      <c r="D29" s="15">
        <f t="shared" si="1"/>
        <v>450509.70750000002</v>
      </c>
    </row>
    <row r="30" spans="1:4" x14ac:dyDescent="0.2">
      <c r="A30" s="5" t="s">
        <v>54</v>
      </c>
      <c r="B30" s="14">
        <v>5774721</v>
      </c>
      <c r="C30" s="5">
        <v>2.7910000000000001E-2</v>
      </c>
      <c r="D30" s="15">
        <f t="shared" si="1"/>
        <v>161172.46311000001</v>
      </c>
    </row>
    <row r="31" spans="1:4" x14ac:dyDescent="0.2">
      <c r="A31" s="5" t="s">
        <v>55</v>
      </c>
      <c r="B31" s="14">
        <v>3402140</v>
      </c>
      <c r="C31" s="5">
        <v>7.9100000000000004E-3</v>
      </c>
      <c r="D31" s="15">
        <f t="shared" si="1"/>
        <v>26910.9274</v>
      </c>
    </row>
    <row r="32" spans="1:4" x14ac:dyDescent="0.2">
      <c r="A32" s="5" t="s">
        <v>58</v>
      </c>
      <c r="B32" s="14">
        <v>53002</v>
      </c>
      <c r="C32" s="17">
        <v>3.42</v>
      </c>
      <c r="D32" s="16">
        <f t="shared" si="1"/>
        <v>181266.84</v>
      </c>
    </row>
    <row r="33" spans="1:4" x14ac:dyDescent="0.2">
      <c r="A33" s="5" t="s">
        <v>59</v>
      </c>
      <c r="B33" s="14">
        <f>+B15+B16+B17+B19+B20+B21+B25+B26+B27+B29+B30+B31</f>
        <v>1450801644.3642642</v>
      </c>
      <c r="C33" s="17"/>
      <c r="D33" s="16">
        <f>+SUM(D14:D32)</f>
        <v>122139486.51115307</v>
      </c>
    </row>
    <row r="34" spans="1:4" x14ac:dyDescent="0.2">
      <c r="A34" s="5" t="s">
        <v>60</v>
      </c>
      <c r="B34" s="14">
        <v>508962.23609872133</v>
      </c>
      <c r="C34" s="17">
        <v>-5.3025000000000003E-2</v>
      </c>
      <c r="D34" s="16">
        <f t="shared" si="1"/>
        <v>-26987.722569134701</v>
      </c>
    </row>
    <row r="35" spans="1:4" x14ac:dyDescent="0.2">
      <c r="A35" s="5" t="s">
        <v>61</v>
      </c>
      <c r="B35" s="14"/>
      <c r="C35" s="17"/>
      <c r="D35" s="16">
        <f>SUM(D33:D34)</f>
        <v>122112498.78858393</v>
      </c>
    </row>
    <row r="36" spans="1:4" x14ac:dyDescent="0.2">
      <c r="B36" s="14"/>
      <c r="C36" s="17"/>
      <c r="D36" s="16"/>
    </row>
    <row r="37" spans="1:4" x14ac:dyDescent="0.2">
      <c r="B37" s="14"/>
      <c r="C37" s="17"/>
      <c r="D37" s="16"/>
    </row>
    <row r="38" spans="1:4" x14ac:dyDescent="0.2">
      <c r="D38" s="7"/>
    </row>
    <row r="39" spans="1:4" x14ac:dyDescent="0.2">
      <c r="A39" s="5" t="s">
        <v>7</v>
      </c>
    </row>
    <row r="40" spans="1:4" x14ac:dyDescent="0.2">
      <c r="A40" s="5" t="s">
        <v>62</v>
      </c>
    </row>
  </sheetData>
  <mergeCells count="1">
    <mergeCell ref="A8:D8"/>
  </mergeCells>
  <pageMargins left="0.7" right="0.7" top="0.75" bottom="0.75" header="0.3" footer="0.3"/>
  <pageSetup orientation="landscape" r:id="rId1"/>
  <headerFooter scaleWithDoc="0">
    <oddHeader>&amp;R&amp;"-,Bold"&amp;10Exhibit ADT-3(1)
SOAH Docket No. 473-21-2606/PUCT Docket No. 52195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5335-D51A-4A9F-8D49-736CE6D513EB}">
  <dimension ref="A8:D40"/>
  <sheetViews>
    <sheetView view="pageLayout" zoomScaleNormal="100" workbookViewId="0">
      <selection activeCell="D14" sqref="D14:D35"/>
    </sheetView>
  </sheetViews>
  <sheetFormatPr defaultColWidth="9.140625" defaultRowHeight="12" x14ac:dyDescent="0.2"/>
  <cols>
    <col min="1" max="1" width="29.5703125" style="5" bestFit="1" customWidth="1"/>
    <col min="2" max="2" width="17.5703125" style="5" customWidth="1"/>
    <col min="3" max="3" width="16.85546875" style="5" customWidth="1"/>
    <col min="4" max="4" width="23.28515625" style="5" customWidth="1"/>
    <col min="5" max="16384" width="9.140625" style="5"/>
  </cols>
  <sheetData>
    <row r="8" spans="1:4" ht="33" customHeight="1" x14ac:dyDescent="0.25">
      <c r="A8" s="36" t="s">
        <v>63</v>
      </c>
      <c r="B8" s="36"/>
      <c r="C8" s="36"/>
      <c r="D8" s="36"/>
    </row>
    <row r="12" spans="1:4" x14ac:dyDescent="0.2">
      <c r="A12" s="22" t="s">
        <v>64</v>
      </c>
      <c r="B12" s="22" t="s">
        <v>23</v>
      </c>
      <c r="C12" s="22" t="s">
        <v>24</v>
      </c>
      <c r="D12" s="22" t="s">
        <v>25</v>
      </c>
    </row>
    <row r="13" spans="1:4" x14ac:dyDescent="0.2">
      <c r="A13" s="5" t="s">
        <v>49</v>
      </c>
    </row>
    <row r="14" spans="1:4" x14ac:dyDescent="0.2">
      <c r="A14" s="5" t="s">
        <v>26</v>
      </c>
      <c r="B14" s="14">
        <v>1080</v>
      </c>
      <c r="C14" s="15">
        <v>1089.05</v>
      </c>
      <c r="D14" s="16">
        <f>B14*C14</f>
        <v>1176174</v>
      </c>
    </row>
    <row r="15" spans="1:4" x14ac:dyDescent="0.2">
      <c r="A15" s="5" t="s">
        <v>65</v>
      </c>
      <c r="B15" s="14">
        <v>34190260.635279536</v>
      </c>
      <c r="C15" s="15">
        <v>0.11513</v>
      </c>
      <c r="D15" s="16">
        <f t="shared" ref="D15:D18" si="0">B15*C15</f>
        <v>3936324.7069397327</v>
      </c>
    </row>
    <row r="16" spans="1:4" x14ac:dyDescent="0.2">
      <c r="A16" s="5" t="s">
        <v>66</v>
      </c>
      <c r="B16" s="14">
        <v>390861721.22898847</v>
      </c>
      <c r="C16" s="15">
        <v>1.1900000000000001E-3</v>
      </c>
      <c r="D16" s="5">
        <f t="shared" si="0"/>
        <v>465125.44826249633</v>
      </c>
    </row>
    <row r="17" spans="1:4" x14ac:dyDescent="0.2">
      <c r="A17" s="5" t="s">
        <v>11</v>
      </c>
      <c r="B17" s="14">
        <v>351587</v>
      </c>
      <c r="C17" s="15">
        <v>25.05</v>
      </c>
      <c r="D17" s="16">
        <f t="shared" si="0"/>
        <v>8807254.3499999996</v>
      </c>
    </row>
    <row r="18" spans="1:4" x14ac:dyDescent="0.2">
      <c r="A18" s="5" t="s">
        <v>56</v>
      </c>
      <c r="B18" s="5">
        <v>651279</v>
      </c>
      <c r="C18" s="5">
        <v>20.43</v>
      </c>
      <c r="D18" s="5">
        <f t="shared" si="0"/>
        <v>13305629.970000001</v>
      </c>
    </row>
    <row r="19" spans="1:4" x14ac:dyDescent="0.2">
      <c r="A19" s="5" t="s">
        <v>67</v>
      </c>
    </row>
    <row r="20" spans="1:4" x14ac:dyDescent="0.2">
      <c r="A20" s="5" t="s">
        <v>26</v>
      </c>
      <c r="B20" s="14">
        <v>228</v>
      </c>
      <c r="C20" s="15">
        <v>1089.05</v>
      </c>
      <c r="D20" s="16">
        <f t="shared" ref="D20:D25" si="1">ROUND(B20*C20,0)</f>
        <v>248303</v>
      </c>
    </row>
    <row r="21" spans="1:4" x14ac:dyDescent="0.2">
      <c r="A21" s="5" t="s">
        <v>65</v>
      </c>
      <c r="B21" s="14">
        <v>11935905</v>
      </c>
      <c r="C21" s="15">
        <v>0.11809</v>
      </c>
      <c r="D21" s="16">
        <f t="shared" si="1"/>
        <v>1409511</v>
      </c>
    </row>
    <row r="22" spans="1:4" x14ac:dyDescent="0.2">
      <c r="A22" s="5" t="s">
        <v>66</v>
      </c>
      <c r="B22" s="5">
        <v>166419868</v>
      </c>
      <c r="C22" s="5">
        <v>1.1900000000000001E-3</v>
      </c>
      <c r="D22" s="5">
        <f t="shared" si="1"/>
        <v>198040</v>
      </c>
    </row>
    <row r="23" spans="1:4" x14ac:dyDescent="0.2">
      <c r="A23" s="5" t="s">
        <v>11</v>
      </c>
      <c r="B23" s="5">
        <v>125190</v>
      </c>
      <c r="C23" s="5">
        <v>23.65</v>
      </c>
      <c r="D23" s="5">
        <f t="shared" si="1"/>
        <v>2960744</v>
      </c>
    </row>
    <row r="24" spans="1:4" x14ac:dyDescent="0.2">
      <c r="A24" s="5" t="s">
        <v>68</v>
      </c>
      <c r="B24" s="5">
        <v>11057</v>
      </c>
      <c r="C24" s="5">
        <v>11.919999999999998</v>
      </c>
      <c r="D24" s="5">
        <f t="shared" si="1"/>
        <v>131799</v>
      </c>
    </row>
    <row r="25" spans="1:4" x14ac:dyDescent="0.2">
      <c r="A25" s="5" t="s">
        <v>56</v>
      </c>
      <c r="B25" s="14">
        <v>255274</v>
      </c>
      <c r="C25" s="17">
        <v>19.029999999999998</v>
      </c>
      <c r="D25" s="16">
        <f t="shared" si="1"/>
        <v>4857864</v>
      </c>
    </row>
    <row r="26" spans="1:4" x14ac:dyDescent="0.2">
      <c r="A26" s="5" t="s">
        <v>69</v>
      </c>
      <c r="B26" s="14"/>
      <c r="C26" s="17"/>
      <c r="D26" s="16"/>
    </row>
    <row r="27" spans="1:4" x14ac:dyDescent="0.2">
      <c r="A27" s="5" t="s">
        <v>26</v>
      </c>
      <c r="B27" s="14">
        <v>12</v>
      </c>
      <c r="C27" s="17">
        <v>1089.05</v>
      </c>
      <c r="D27" s="16">
        <f t="shared" ref="D27:D34" si="2">ROUND(B27*C27,0)</f>
        <v>13069</v>
      </c>
    </row>
    <row r="28" spans="1:4" x14ac:dyDescent="0.2">
      <c r="A28" s="5" t="s">
        <v>65</v>
      </c>
      <c r="B28" s="14">
        <v>516247</v>
      </c>
      <c r="C28" s="17">
        <v>0.15770999999999999</v>
      </c>
      <c r="D28" s="16">
        <f t="shared" si="2"/>
        <v>81417</v>
      </c>
    </row>
    <row r="29" spans="1:4" x14ac:dyDescent="0.2">
      <c r="A29" s="5" t="s">
        <v>66</v>
      </c>
      <c r="B29" s="14">
        <v>7183046</v>
      </c>
      <c r="C29" s="17">
        <v>1.1900000000000001E-3</v>
      </c>
      <c r="D29" s="16">
        <f t="shared" si="2"/>
        <v>8548</v>
      </c>
    </row>
    <row r="30" spans="1:4" x14ac:dyDescent="0.2">
      <c r="A30" s="5" t="s">
        <v>11</v>
      </c>
      <c r="B30" s="14">
        <v>6000</v>
      </c>
      <c r="C30" s="5">
        <v>21.36</v>
      </c>
      <c r="D30" s="5">
        <f t="shared" si="2"/>
        <v>128160</v>
      </c>
    </row>
    <row r="31" spans="1:4" x14ac:dyDescent="0.2">
      <c r="A31" s="5" t="s">
        <v>56</v>
      </c>
      <c r="B31" s="14">
        <v>12000</v>
      </c>
      <c r="C31" s="5">
        <v>16.739999999999998</v>
      </c>
      <c r="D31" s="5">
        <f t="shared" si="2"/>
        <v>200880</v>
      </c>
    </row>
    <row r="32" spans="1:4" x14ac:dyDescent="0.2">
      <c r="A32" s="5" t="s">
        <v>59</v>
      </c>
      <c r="B32" s="14">
        <f>+B15+B16+B22+B21+B28+B29</f>
        <v>611107047.86426806</v>
      </c>
      <c r="C32" s="17"/>
      <c r="D32" s="16">
        <f>+SUM(D14:D31)</f>
        <v>37928843.475202233</v>
      </c>
    </row>
    <row r="33" spans="1:4" x14ac:dyDescent="0.2">
      <c r="A33" s="5" t="s">
        <v>70</v>
      </c>
      <c r="B33" s="14">
        <v>29251.48245358219</v>
      </c>
      <c r="C33" s="17">
        <v>1.2404999999999999E-2</v>
      </c>
      <c r="D33" s="16">
        <f>ROUND(B33*C33*12,0)</f>
        <v>4354</v>
      </c>
    </row>
    <row r="34" spans="1:4" x14ac:dyDescent="0.2">
      <c r="A34" s="5" t="s">
        <v>71</v>
      </c>
      <c r="B34" s="14">
        <v>9600</v>
      </c>
      <c r="C34" s="17">
        <v>4.3600000000000003</v>
      </c>
      <c r="D34" s="16">
        <f t="shared" si="2"/>
        <v>41856</v>
      </c>
    </row>
    <row r="35" spans="1:4" x14ac:dyDescent="0.2">
      <c r="A35" s="5" t="s">
        <v>61</v>
      </c>
      <c r="B35" s="14"/>
      <c r="C35" s="17"/>
      <c r="D35" s="16">
        <f>SUM(D32:D34)</f>
        <v>37975053.475202233</v>
      </c>
    </row>
    <row r="36" spans="1:4" x14ac:dyDescent="0.2">
      <c r="B36" s="14"/>
      <c r="C36" s="17"/>
      <c r="D36" s="16"/>
    </row>
    <row r="37" spans="1:4" x14ac:dyDescent="0.2">
      <c r="B37" s="14"/>
      <c r="C37" s="17"/>
      <c r="D37" s="16"/>
    </row>
    <row r="38" spans="1:4" x14ac:dyDescent="0.2">
      <c r="D38" s="7"/>
    </row>
    <row r="39" spans="1:4" x14ac:dyDescent="0.2">
      <c r="A39" s="5" t="s">
        <v>7</v>
      </c>
    </row>
    <row r="40" spans="1:4" x14ac:dyDescent="0.2">
      <c r="A40" s="5" t="s">
        <v>62</v>
      </c>
    </row>
  </sheetData>
  <mergeCells count="1">
    <mergeCell ref="A8:D8"/>
  </mergeCells>
  <pageMargins left="0.7" right="0.7" top="0.75" bottom="0.75" header="0.3" footer="0.3"/>
  <pageSetup orientation="portrait" r:id="rId1"/>
  <headerFooter scaleWithDoc="0">
    <oddHeader>&amp;R&amp;"-,Bold"&amp;10Exhibit ADT-3(2)
SOAH Docket No. 473-21-2606/PUCT Docket No. 52195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an xmlns="c526c7ef-90ee-4411-babb-f213e0ada371" xsi:nil="true"/>
    <Search xmlns="c526c7ef-90ee-4411-babb-f213e0ada37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4BF78EBAD8FC429B71742381E517C6" ma:contentTypeVersion="24" ma:contentTypeDescription="Create a new document." ma:contentTypeScope="" ma:versionID="f63166460e609ba997e6c98342362448">
  <xsd:schema xmlns:xsd="http://www.w3.org/2001/XMLSchema" xmlns:xs="http://www.w3.org/2001/XMLSchema" xmlns:p="http://schemas.microsoft.com/office/2006/metadata/properties" xmlns:ns1="http://schemas.microsoft.com/sharepoint/v3" xmlns:ns2="c526c7ef-90ee-4411-babb-f213e0ada371" xmlns:ns3="51af4a72-9824-4ff4-979e-b781f47d35a6" targetNamespace="http://schemas.microsoft.com/office/2006/metadata/properties" ma:root="true" ma:fieldsID="3fc36e2a1377fff7782b8cf5fec5eeee" ns1:_="" ns2:_="" ns3:_="">
    <xsd:import namespace="http://schemas.microsoft.com/sharepoint/v3"/>
    <xsd:import namespace="c526c7ef-90ee-4411-babb-f213e0ada371"/>
    <xsd:import namespace="51af4a72-9824-4ff4-979e-b781f47d35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Jan" minOccurs="0"/>
                <xsd:element ref="ns3:SharedWithUsers" minOccurs="0"/>
                <xsd:element ref="ns3:SharedWithDetails" minOccurs="0"/>
                <xsd:element ref="ns2:Search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1:Email_x0020_Subject" minOccurs="0"/>
                <xsd:element ref="ns1:Email_x0020_From" minOccurs="0"/>
                <xsd:element ref="ns1:Email_x0020_To" minOccurs="0"/>
                <xsd:element ref="ns1:Email_x0020_CC" minOccurs="0"/>
                <xsd:element ref="ns1:Email_x0020_Importance" minOccurs="0"/>
                <xsd:element ref="ns1:Email_x0020_Received_x0020_Date" minOccurs="0"/>
                <xsd:element ref="ns1:Email_x0020_Sent_x0020_Date" minOccurs="0"/>
                <xsd:element ref="ns1:Email_x0020_Thread_x0020_ID" minOccurs="0"/>
                <xsd:element ref="ns1:Email_x0020_Thread" minOccurs="0"/>
                <xsd:element ref="ns1:Email_x0020_Has_x0020_Attach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_x0020_Subject" ma:index="22" nillable="true" ma:displayName="Email Subject" ma:internalName="Email_x0020_Subject" ma:readOnly="true">
      <xsd:simpleType>
        <xsd:restriction base="dms:Text"/>
      </xsd:simpleType>
    </xsd:element>
    <xsd:element name="Email_x0020_From" ma:index="23" nillable="true" ma:displayName="Email From" ma:internalName="Email_x0020_From" ma:readOnly="true">
      <xsd:simpleType>
        <xsd:restriction base="dms:Text"/>
      </xsd:simpleType>
    </xsd:element>
    <xsd:element name="Email_x0020_To" ma:index="24" nillable="true" ma:displayName="Email To" ma:internalName="Email_x0020_To" ma:readOnly="true">
      <xsd:simpleType>
        <xsd:restriction base="dms:Note">
          <xsd:maxLength value="255"/>
        </xsd:restriction>
      </xsd:simpleType>
    </xsd:element>
    <xsd:element name="Email_x0020_CC" ma:index="25" nillable="true" ma:displayName="Email CC" ma:internalName="Email_x0020_CC" ma:readOnly="true">
      <xsd:simpleType>
        <xsd:restriction base="dms:Note">
          <xsd:maxLength value="255"/>
        </xsd:restriction>
      </xsd:simpleType>
    </xsd:element>
    <xsd:element name="Email_x0020_Importance" ma:index="26" nillable="true" ma:displayName="Email Importance" ma:internalName="Email_x0020_Importance" ma:readOnly="true">
      <xsd:simpleType>
        <xsd:restriction base="dms:Text"/>
      </xsd:simpleType>
    </xsd:element>
    <xsd:element name="Email_x0020_Received_x0020_Date" ma:index="27" nillable="true" ma:displayName="Email Received Date" ma:internalName="Email_x0020_Received_x0020_Date" ma:readOnly="true">
      <xsd:simpleType>
        <xsd:restriction base="dms:DateTime"/>
      </xsd:simpleType>
    </xsd:element>
    <xsd:element name="Email_x0020_Sent_x0020_Date" ma:index="28" nillable="true" ma:displayName="Email Sent Date" ma:internalName="Email_x0020_Sent_x0020_Date" ma:readOnly="true">
      <xsd:simpleType>
        <xsd:restriction base="dms:DateTime"/>
      </xsd:simpleType>
    </xsd:element>
    <xsd:element name="Email_x0020_Thread_x0020_ID" ma:index="29" nillable="true" ma:displayName="Email Thread ID" ma:internalName="Email_x0020_Thread_x0020_ID" ma:readOnly="true">
      <xsd:simpleType>
        <xsd:restriction base="dms:Text"/>
      </xsd:simpleType>
    </xsd:element>
    <xsd:element name="Email_x0020_Thread" ma:index="30" nillable="true" ma:displayName="Email Thread" ma:internalName="Email_x0020_Thread" ma:readOnly="true">
      <xsd:simpleType>
        <xsd:restriction base="dms:Text"/>
      </xsd:simpleType>
    </xsd:element>
    <xsd:element name="Email_x0020_Has_x0020_Attachment" ma:index="31" nillable="true" ma:displayName="Email Has Attachment" ma:internalName="Email_x0020_Has_x0020_Attachment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6c7ef-90ee-4411-babb-f213e0ada3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Jan" ma:index="10" nillable="true" ma:displayName="Month" ma:internalName="Jan">
      <xsd:simpleType>
        <xsd:restriction base="dms:Text">
          <xsd:maxLength value="255"/>
        </xsd:restriction>
      </xsd:simpleType>
    </xsd:element>
    <xsd:element name="Search" ma:index="13" nillable="true" ma:displayName="Search" ma:list="{c526c7ef-90ee-4411-babb-f213e0ada371}" ma:internalName="Search" ma:showField="Title">
      <xsd:simpleType>
        <xsd:restriction base="dms:Lookup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4a72-9824-4ff4-979e-b781f47d35a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B3B4B4-065A-48AD-88B9-8138BBF9747A}">
  <ds:schemaRefs>
    <ds:schemaRef ds:uri="51af4a72-9824-4ff4-979e-b781f47d35a6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c526c7ef-90ee-4411-babb-f213e0ada371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7809105-4612-4724-B887-396E6393D0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FCEC2-D137-4203-A6E7-4DFFB4FEE0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526c7ef-90ee-4411-babb-f213e0ada371"/>
    <ds:schemaRef ds:uri="51af4a72-9824-4ff4-979e-b781f47d35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Ex ADT-2</vt:lpstr>
      <vt:lpstr>Ex ADT-3</vt:lpstr>
      <vt:lpstr>Ex ADT-4</vt:lpstr>
      <vt:lpstr>For Ex ADT-3(1)</vt:lpstr>
      <vt:lpstr>For Ex ADT-3(2)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Julie A. Clark</cp:lastModifiedBy>
  <cp:lastPrinted>2021-09-16T01:26:46Z</cp:lastPrinted>
  <dcterms:created xsi:type="dcterms:W3CDTF">2021-08-30T20:29:15Z</dcterms:created>
  <dcterms:modified xsi:type="dcterms:W3CDTF">2021-10-22T18:54:03Z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24820e8-223f-4ed2-bd95-81c83f641284_Enabled">
    <vt:lpwstr>True</vt:lpwstr>
  </property>
  <property fmtid="{D5CDD505-2E9C-101B-9397-08002B2CF9AE}" pid="3" name="MSIP_Label_b24820e8-223f-4ed2-bd95-81c83f641284_SiteId">
    <vt:lpwstr>3cbcc3d3-094d-4006-9849-0d11d61f484d</vt:lpwstr>
  </property>
  <property fmtid="{D5CDD505-2E9C-101B-9397-08002B2CF9AE}" pid="4" name="MSIP_Label_b24820e8-223f-4ed2-bd95-81c83f641284_Owner">
    <vt:lpwstr>s7chris@homeoffice.wal-mart.com</vt:lpwstr>
  </property>
  <property fmtid="{D5CDD505-2E9C-101B-9397-08002B2CF9AE}" pid="5" name="MSIP_Label_b24820e8-223f-4ed2-bd95-81c83f641284_SetDate">
    <vt:lpwstr>2021-08-30T20:31:36.2807665Z</vt:lpwstr>
  </property>
  <property fmtid="{D5CDD505-2E9C-101B-9397-08002B2CF9AE}" pid="6" name="MSIP_Label_b24820e8-223f-4ed2-bd95-81c83f641284_Name">
    <vt:lpwstr>Sensitive</vt:lpwstr>
  </property>
  <property fmtid="{D5CDD505-2E9C-101B-9397-08002B2CF9AE}" pid="7" name="MSIP_Label_b24820e8-223f-4ed2-bd95-81c83f641284_Application">
    <vt:lpwstr>Microsoft Azure Information Protection</vt:lpwstr>
  </property>
  <property fmtid="{D5CDD505-2E9C-101B-9397-08002B2CF9AE}" pid="8" name="MSIP_Label_b24820e8-223f-4ed2-bd95-81c83f641284_ActionId">
    <vt:lpwstr>a800b54e-e12a-4dee-a049-8208c4f436bc</vt:lpwstr>
  </property>
  <property fmtid="{D5CDD505-2E9C-101B-9397-08002B2CF9AE}" pid="9" name="MSIP_Label_b24820e8-223f-4ed2-bd95-81c83f641284_Extended_MSFT_Method">
    <vt:lpwstr>Automatic</vt:lpwstr>
  </property>
  <property fmtid="{D5CDD505-2E9C-101B-9397-08002B2CF9AE}" pid="10" name="Sensitivity">
    <vt:lpwstr>Sensitive</vt:lpwstr>
  </property>
  <property fmtid="{D5CDD505-2E9C-101B-9397-08002B2CF9AE}" pid="11" name="ContentTypeId">
    <vt:lpwstr>0x0101004C4BF78EBAD8FC429B71742381E517C6</vt:lpwstr>
  </property>
</Properties>
</file>